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\\CAMELIA-PC\copie vali  14 07 2015\1.1. IMPLEMENTARE STRATEGIE 2014 - 2020 - Functionare\7. Proceduri + ghiduri\Proceduri Ghiduri FINALE\_Ghiduri Iulie 2017\Ghid M1\flag_gl_anexe_M1\"/>
    </mc:Choice>
  </mc:AlternateContent>
  <bookViews>
    <workbookView xWindow="0" yWindow="0" windowWidth="25170" windowHeight="3960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finanțare'!$A$1:$I$104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investițional'!$A$1:$H$110</definedName>
    <definedName name="_xlnm.Print_Area" localSheetId="3">'Prognoza cheltuielilor'!$A$1:$P$17</definedName>
    <definedName name="_xlnm.Print_Area" localSheetId="2">'Prognoza veniturilor'!$A$1:$Q$42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F79" i="36" l="1"/>
  <c r="E79" i="36"/>
  <c r="F78" i="36"/>
  <c r="E78" i="36"/>
  <c r="C77" i="36"/>
  <c r="C78" i="36" s="1"/>
  <c r="F75" i="36"/>
  <c r="E75" i="36"/>
  <c r="C74" i="36"/>
  <c r="C73" i="36"/>
  <c r="C70" i="36"/>
  <c r="C71" i="36" s="1"/>
  <c r="F71" i="36"/>
  <c r="E71" i="36"/>
  <c r="F68" i="36"/>
  <c r="E68" i="36"/>
  <c r="C67" i="36"/>
  <c r="C68" i="36" s="1"/>
  <c r="F65" i="36"/>
  <c r="E65" i="36"/>
  <c r="C64" i="36"/>
  <c r="C63" i="36"/>
  <c r="C65" i="36" s="1"/>
  <c r="C60" i="36"/>
  <c r="C61" i="36" s="1"/>
  <c r="F61" i="36"/>
  <c r="E61" i="36"/>
  <c r="F58" i="36"/>
  <c r="E58" i="36"/>
  <c r="C57" i="36"/>
  <c r="C58" i="36" s="1"/>
  <c r="F55" i="36"/>
  <c r="E55" i="36"/>
  <c r="C55" i="36"/>
  <c r="C54" i="36"/>
  <c r="F52" i="36"/>
  <c r="E52" i="36"/>
  <c r="C51" i="36"/>
  <c r="C52" i="36" s="1"/>
  <c r="C50" i="36"/>
  <c r="F48" i="36"/>
  <c r="E48" i="36"/>
  <c r="C94" i="35"/>
  <c r="D89" i="35"/>
  <c r="F89" i="35"/>
  <c r="G89" i="35"/>
  <c r="C89" i="35"/>
  <c r="E84" i="35"/>
  <c r="H84" i="35"/>
  <c r="G92" i="35"/>
  <c r="F92" i="35"/>
  <c r="D92" i="35"/>
  <c r="H91" i="35"/>
  <c r="E91" i="35"/>
  <c r="H87" i="35"/>
  <c r="H89" i="35" s="1"/>
  <c r="E87" i="35"/>
  <c r="E89" i="35" s="1"/>
  <c r="G85" i="35"/>
  <c r="F85" i="35"/>
  <c r="D85" i="35"/>
  <c r="C85" i="35"/>
  <c r="C92" i="35" s="1"/>
  <c r="G69" i="35"/>
  <c r="F69" i="35"/>
  <c r="D69" i="35"/>
  <c r="C69" i="35"/>
  <c r="H68" i="35"/>
  <c r="E68" i="35"/>
  <c r="G54" i="35"/>
  <c r="F54" i="35"/>
  <c r="D54" i="35"/>
  <c r="C54" i="35"/>
  <c r="G51" i="35"/>
  <c r="G62" i="35" s="1"/>
  <c r="F51" i="35"/>
  <c r="D51" i="35"/>
  <c r="D62" i="35" s="1"/>
  <c r="C51" i="35"/>
  <c r="C62" i="35" s="1"/>
  <c r="C75" i="36" l="1"/>
  <c r="H85" i="35"/>
  <c r="I84" i="35"/>
  <c r="I91" i="35"/>
  <c r="E92" i="35"/>
  <c r="H92" i="35"/>
  <c r="I68" i="35"/>
  <c r="I87" i="35"/>
  <c r="I89" i="35" s="1"/>
  <c r="E85" i="35"/>
  <c r="E69" i="35"/>
  <c r="H69" i="35"/>
  <c r="F62" i="35"/>
  <c r="F37" i="35"/>
  <c r="E37" i="35"/>
  <c r="D37" i="35"/>
  <c r="C37" i="35"/>
  <c r="I85" i="35" l="1"/>
  <c r="I92" i="35"/>
  <c r="I69" i="35"/>
  <c r="B3" i="36"/>
  <c r="B3" i="18" s="1"/>
  <c r="B3" i="17" s="1"/>
  <c r="C3" i="11" s="1"/>
  <c r="C3" i="27" s="1"/>
  <c r="C4" i="21" s="1"/>
  <c r="C4" i="29" l="1"/>
  <c r="C3" i="23" s="1"/>
  <c r="C4" i="31"/>
  <c r="H55" i="35"/>
  <c r="H56" i="35"/>
  <c r="H57" i="35"/>
  <c r="H58" i="35"/>
  <c r="H59" i="35"/>
  <c r="E55" i="35"/>
  <c r="E56" i="35"/>
  <c r="E57" i="35"/>
  <c r="E58" i="35"/>
  <c r="E59" i="35"/>
  <c r="E54" i="35" l="1"/>
  <c r="H54" i="35"/>
  <c r="I57" i="35"/>
  <c r="C43" i="36" s="1"/>
  <c r="I56" i="35"/>
  <c r="C42" i="36" s="1"/>
  <c r="I58" i="35"/>
  <c r="C44" i="36" s="1"/>
  <c r="I59" i="35"/>
  <c r="C45" i="36" s="1"/>
  <c r="I55" i="35"/>
  <c r="C41" i="36" s="1"/>
  <c r="A22" i="36"/>
  <c r="C40" i="36" l="1"/>
  <c r="I54" i="35"/>
  <c r="D94" i="35"/>
  <c r="F94" i="35"/>
  <c r="G94" i="35"/>
  <c r="G36" i="35"/>
  <c r="G33" i="35"/>
  <c r="G25" i="35"/>
  <c r="D18" i="35"/>
  <c r="F18" i="35"/>
  <c r="G18" i="35"/>
  <c r="C18" i="35"/>
  <c r="G41" i="35" l="1"/>
  <c r="B13" i="36"/>
  <c r="H37" i="35"/>
  <c r="H38" i="35"/>
  <c r="H39" i="35"/>
  <c r="H40" i="35"/>
  <c r="H35" i="35"/>
  <c r="H32" i="35"/>
  <c r="H27" i="35"/>
  <c r="H28" i="35"/>
  <c r="H29" i="35"/>
  <c r="H30" i="35"/>
  <c r="H31" i="35"/>
  <c r="H19" i="35"/>
  <c r="H20" i="35"/>
  <c r="H21" i="35"/>
  <c r="E19" i="35"/>
  <c r="E20" i="35"/>
  <c r="E21" i="35"/>
  <c r="C21" i="36"/>
  <c r="H23" i="35"/>
  <c r="C22" i="36"/>
  <c r="H24" i="35"/>
  <c r="H12" i="35"/>
  <c r="E12" i="35"/>
  <c r="D13" i="35"/>
  <c r="F13" i="35"/>
  <c r="G13" i="35"/>
  <c r="C13" i="35"/>
  <c r="I20" i="35" l="1"/>
  <c r="H18" i="35"/>
  <c r="I21" i="35"/>
  <c r="I19" i="35"/>
  <c r="E18" i="35"/>
  <c r="I35" i="35"/>
  <c r="D36" i="35"/>
  <c r="D33" i="35"/>
  <c r="I40" i="35"/>
  <c r="C36" i="35"/>
  <c r="H36" i="35"/>
  <c r="I38" i="35"/>
  <c r="F36" i="35"/>
  <c r="I39" i="35"/>
  <c r="C33" i="35"/>
  <c r="C25" i="35"/>
  <c r="F33" i="35"/>
  <c r="H26" i="35"/>
  <c r="H25" i="35" s="1"/>
  <c r="E33" i="35"/>
  <c r="E36" i="35"/>
  <c r="H34" i="35"/>
  <c r="I37" i="35"/>
  <c r="I28" i="35"/>
  <c r="I29" i="35"/>
  <c r="I30" i="35"/>
  <c r="I31" i="35"/>
  <c r="I27" i="35"/>
  <c r="I24" i="35"/>
  <c r="I23" i="35"/>
  <c r="I12" i="35"/>
  <c r="C13" i="36" s="1"/>
  <c r="E11" i="23"/>
  <c r="I36" i="35" l="1"/>
  <c r="C41" i="35"/>
  <c r="F41" i="35"/>
  <c r="D41" i="35"/>
  <c r="I18" i="35"/>
  <c r="I26" i="35"/>
  <c r="I25" i="35" s="1"/>
  <c r="H33" i="35"/>
  <c r="I34" i="35"/>
  <c r="I33" i="35" s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10" i="36" l="1"/>
  <c r="F110" i="36"/>
  <c r="G110" i="36"/>
  <c r="H110" i="36"/>
  <c r="E105" i="36"/>
  <c r="F105" i="36"/>
  <c r="G105" i="36"/>
  <c r="H105" i="36"/>
  <c r="N15" i="18"/>
  <c r="C82" i="35" l="1"/>
  <c r="C79" i="35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A36" i="36" l="1"/>
  <c r="A28" i="36"/>
  <c r="A18" i="36"/>
  <c r="A15" i="36"/>
  <c r="A9" i="36"/>
  <c r="B39" i="36"/>
  <c r="B35" i="36"/>
  <c r="B27" i="36"/>
  <c r="B17" i="36"/>
  <c r="B14" i="36"/>
  <c r="B9" i="36"/>
  <c r="B15" i="36"/>
  <c r="B18" i="36"/>
  <c r="B28" i="36"/>
  <c r="B36" i="36"/>
  <c r="B38" i="36"/>
  <c r="A39" i="36"/>
  <c r="A38" i="36"/>
  <c r="F35" i="36"/>
  <c r="E35" i="36"/>
  <c r="B30" i="36"/>
  <c r="B31" i="36"/>
  <c r="B32" i="36"/>
  <c r="B33" i="36"/>
  <c r="B34" i="36"/>
  <c r="B29" i="36"/>
  <c r="A30" i="36"/>
  <c r="A31" i="36"/>
  <c r="A32" i="36"/>
  <c r="A33" i="36"/>
  <c r="A34" i="36"/>
  <c r="H46" i="35"/>
  <c r="H47" i="35"/>
  <c r="H48" i="35"/>
  <c r="E46" i="35"/>
  <c r="E47" i="35"/>
  <c r="E48" i="35"/>
  <c r="A29" i="36"/>
  <c r="B20" i="36"/>
  <c r="B23" i="36"/>
  <c r="B24" i="36"/>
  <c r="B25" i="36"/>
  <c r="B26" i="36"/>
  <c r="B19" i="36"/>
  <c r="A20" i="36"/>
  <c r="A23" i="36"/>
  <c r="A24" i="36"/>
  <c r="A25" i="36"/>
  <c r="A26" i="36"/>
  <c r="A19" i="36"/>
  <c r="B11" i="36"/>
  <c r="B12" i="36"/>
  <c r="B10" i="36"/>
  <c r="A11" i="36"/>
  <c r="A12" i="36"/>
  <c r="A10" i="36"/>
  <c r="G82" i="35"/>
  <c r="F82" i="35"/>
  <c r="D82" i="35"/>
  <c r="E82" i="35" s="1"/>
  <c r="H81" i="35"/>
  <c r="E81" i="35"/>
  <c r="H78" i="35"/>
  <c r="E78" i="35"/>
  <c r="H65" i="35"/>
  <c r="E65" i="35"/>
  <c r="G79" i="35"/>
  <c r="F79" i="35"/>
  <c r="D79" i="35"/>
  <c r="E79" i="35" s="1"/>
  <c r="H77" i="35"/>
  <c r="E77" i="35"/>
  <c r="G66" i="35"/>
  <c r="F66" i="35"/>
  <c r="D66" i="35"/>
  <c r="C66" i="35"/>
  <c r="H64" i="35"/>
  <c r="E64" i="35"/>
  <c r="H61" i="35"/>
  <c r="E61" i="35"/>
  <c r="G75" i="35"/>
  <c r="F75" i="35"/>
  <c r="D75" i="35"/>
  <c r="C75" i="35"/>
  <c r="H74" i="35"/>
  <c r="E74" i="35"/>
  <c r="I81" i="35" l="1"/>
  <c r="I78" i="35"/>
  <c r="I46" i="35"/>
  <c r="C32" i="36" s="1"/>
  <c r="D32" i="36" s="1"/>
  <c r="I48" i="35"/>
  <c r="C34" i="36" s="1"/>
  <c r="D34" i="36" s="1"/>
  <c r="I47" i="35"/>
  <c r="C33" i="36" s="1"/>
  <c r="D33" i="36" s="1"/>
  <c r="I74" i="35"/>
  <c r="H75" i="35"/>
  <c r="I65" i="35"/>
  <c r="I61" i="35"/>
  <c r="C47" i="36" s="1"/>
  <c r="E66" i="35"/>
  <c r="I77" i="35"/>
  <c r="H79" i="35"/>
  <c r="I79" i="35" s="1"/>
  <c r="H82" i="35"/>
  <c r="I82" i="35" s="1"/>
  <c r="I64" i="35"/>
  <c r="H66" i="35"/>
  <c r="E75" i="35"/>
  <c r="G72" i="35"/>
  <c r="F72" i="35"/>
  <c r="D72" i="35"/>
  <c r="C72" i="35"/>
  <c r="H71" i="35"/>
  <c r="E71" i="35"/>
  <c r="G49" i="35"/>
  <c r="F49" i="35"/>
  <c r="D49" i="35"/>
  <c r="C49" i="35"/>
  <c r="E45" i="35"/>
  <c r="H45" i="35"/>
  <c r="E44" i="35"/>
  <c r="H44" i="35"/>
  <c r="E32" i="35"/>
  <c r="I32" i="35" s="1"/>
  <c r="H9" i="35"/>
  <c r="E9" i="35"/>
  <c r="I75" i="35" l="1"/>
  <c r="I66" i="35"/>
  <c r="E49" i="35"/>
  <c r="E72" i="35"/>
  <c r="I71" i="35"/>
  <c r="H72" i="35"/>
  <c r="I9" i="35"/>
  <c r="C10" i="36" s="1"/>
  <c r="I45" i="35"/>
  <c r="C31" i="36" s="1"/>
  <c r="D31" i="36" s="1"/>
  <c r="I44" i="35"/>
  <c r="C30" i="36" s="1"/>
  <c r="D30" i="36" s="1"/>
  <c r="C24" i="36"/>
  <c r="D24" i="36" s="1"/>
  <c r="D110" i="36"/>
  <c r="D105" i="36"/>
  <c r="C104" i="36"/>
  <c r="C103" i="36"/>
  <c r="E102" i="36"/>
  <c r="D102" i="36"/>
  <c r="F95" i="36"/>
  <c r="E95" i="36"/>
  <c r="F27" i="36"/>
  <c r="E27" i="36"/>
  <c r="F17" i="36"/>
  <c r="E17" i="36"/>
  <c r="F14" i="36"/>
  <c r="E14" i="36"/>
  <c r="H60" i="35"/>
  <c r="E60" i="35"/>
  <c r="H53" i="35"/>
  <c r="E53" i="35"/>
  <c r="H52" i="35"/>
  <c r="E52" i="35"/>
  <c r="H43" i="35"/>
  <c r="E43" i="35"/>
  <c r="H22" i="35"/>
  <c r="H41" i="35" s="1"/>
  <c r="E22" i="35"/>
  <c r="E41" i="35" s="1"/>
  <c r="G16" i="35"/>
  <c r="G93" i="35" s="1"/>
  <c r="F16" i="35"/>
  <c r="F93" i="35" s="1"/>
  <c r="D16" i="35"/>
  <c r="D93" i="35" s="1"/>
  <c r="C16" i="35"/>
  <c r="C93" i="35" s="1"/>
  <c r="H15" i="35"/>
  <c r="E15" i="35"/>
  <c r="H11" i="35"/>
  <c r="E11" i="35"/>
  <c r="H10" i="35"/>
  <c r="E10" i="35"/>
  <c r="E51" i="35" l="1"/>
  <c r="E62" i="35" s="1"/>
  <c r="H51" i="35"/>
  <c r="H62" i="35" s="1"/>
  <c r="C102" i="36"/>
  <c r="H13" i="35"/>
  <c r="E13" i="35"/>
  <c r="H94" i="35"/>
  <c r="E94" i="35"/>
  <c r="I72" i="35"/>
  <c r="C105" i="36"/>
  <c r="I60" i="35"/>
  <c r="C46" i="36" s="1"/>
  <c r="I22" i="35"/>
  <c r="I11" i="35"/>
  <c r="C23" i="36"/>
  <c r="D23" i="36" s="1"/>
  <c r="C26" i="36"/>
  <c r="D26" i="36" s="1"/>
  <c r="I15" i="35"/>
  <c r="C16" i="36" s="1"/>
  <c r="D16" i="36" s="1"/>
  <c r="H16" i="35"/>
  <c r="I43" i="35"/>
  <c r="H49" i="35"/>
  <c r="I52" i="35"/>
  <c r="C25" i="36"/>
  <c r="D25" i="36" s="1"/>
  <c r="I10" i="35"/>
  <c r="E16" i="35"/>
  <c r="C19" i="36"/>
  <c r="D19" i="36" s="1"/>
  <c r="I53" i="35"/>
  <c r="C39" i="36" s="1"/>
  <c r="D39" i="36" s="1"/>
  <c r="H93" i="35" l="1"/>
  <c r="E93" i="35"/>
  <c r="C38" i="36"/>
  <c r="I51" i="35"/>
  <c r="I62" i="35" s="1"/>
  <c r="C20" i="36"/>
  <c r="I41" i="35"/>
  <c r="I13" i="35"/>
  <c r="C29" i="36"/>
  <c r="D29" i="36" s="1"/>
  <c r="I94" i="35"/>
  <c r="C12" i="36"/>
  <c r="D12" i="36" s="1"/>
  <c r="F80" i="36"/>
  <c r="E80" i="36"/>
  <c r="D10" i="36"/>
  <c r="C11" i="36"/>
  <c r="D11" i="36" s="1"/>
  <c r="C81" i="36"/>
  <c r="C85" i="36" s="1"/>
  <c r="F94" i="36"/>
  <c r="F98" i="36" s="1"/>
  <c r="C80" i="36"/>
  <c r="E94" i="36"/>
  <c r="E98" i="36" s="1"/>
  <c r="I16" i="35"/>
  <c r="C17" i="36" s="1"/>
  <c r="D17" i="36" s="1"/>
  <c r="D38" i="36" l="1"/>
  <c r="C37" i="36"/>
  <c r="C48" i="36" s="1"/>
  <c r="C27" i="36"/>
  <c r="C14" i="36"/>
  <c r="D14" i="36" s="1"/>
  <c r="I49" i="35"/>
  <c r="C35" i="36" s="1"/>
  <c r="D35" i="36" s="1"/>
  <c r="C89" i="36"/>
  <c r="C87" i="36" s="1"/>
  <c r="D81" i="36"/>
  <c r="C103" i="35"/>
  <c r="C99" i="35"/>
  <c r="I93" i="35" l="1"/>
  <c r="C101" i="35"/>
  <c r="C95" i="36"/>
  <c r="D95" i="36" s="1"/>
  <c r="C79" i="36" l="1"/>
  <c r="C84" i="36" s="1"/>
  <c r="C90" i="36" s="1"/>
  <c r="C98" i="35"/>
  <c r="C104" i="35" l="1"/>
  <c r="C98" i="36" s="1"/>
  <c r="C94" i="36"/>
  <c r="C86" i="36"/>
  <c r="C100" i="35"/>
  <c r="D102" i="35" s="1"/>
  <c r="D27" i="36"/>
  <c r="D20" i="36"/>
  <c r="D88" i="36" l="1"/>
  <c r="D94" i="36" l="1"/>
  <c r="D98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<sst xmlns="http://schemas.openxmlformats.org/spreadsheetml/2006/main" count="860" uniqueCount="459">
  <si>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</si>
  <si>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</si>
  <si>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</si>
  <si>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</si>
  <si>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</si>
  <si>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</si>
  <si>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</si>
  <si>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</si>
  <si>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</si>
  <si>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</si>
  <si>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</si>
  <si>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</si>
  <si>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</si>
  <si>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</si>
  <si>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</si>
  <si>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</si>
  <si>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</si>
  <si>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</si>
  <si>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</si>
  <si>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</si>
  <si>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</si>
  <si>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</si>
  <si>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</si>
  <si>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</si>
  <si>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</si>
  <si>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</si>
  <si>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</si>
  <si>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</si>
  <si>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</si>
  <si>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</si>
  <si>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</si>
  <si>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</si>
  <si>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</si>
  <si>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</si>
  <si>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</si>
  <si>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</si>
  <si>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</si>
  <si>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</si>
  <si>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</si>
  <si>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</si>
  <si>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</si>
  <si>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</si>
  <si>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</si>
  <si>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</si>
  <si>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</si>
  <si>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</si>
  <si>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</si>
  <si>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</si>
  <si>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</si>
  <si>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</si>
  <si>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</si>
  <si>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</si>
  <si>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</si>
  <si>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</si>
  <si>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</si>
  <si>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</si>
  <si>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</si>
  <si>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</si>
  <si>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</si>
  <si>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</si>
  <si>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</si>
  <si>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</si>
  <si>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</si>
  <si>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</si>
  <si>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</si>
  <si>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</si>
  <si>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</si>
  <si>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</si>
  <si>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</si>
  <si>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</si>
  <si>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</si>
  <si>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</si>
  <si>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</si>
  <si>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</si>
  <si>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</si>
  <si>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</si>
  <si>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</si>
  <si>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</si>
  <si>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</si>
  <si>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</si>
  <si>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</si>
  <si>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</si>
  <si>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</si>
  <si>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</si>
  <si>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</si>
  <si>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</si>
  <si>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</si>
  <si>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</si>
  <si>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</si>
  <si>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</si>
  <si>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</si>
  <si>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</si>
  <si>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</si>
  <si>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</si>
  <si>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</si>
  <si>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</si>
  <si>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</si>
  <si>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</si>
  <si>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</si>
  <si>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</si>
  <si>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</si>
  <si>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</si>
  <si>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</si>
  <si>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</si>
  <si>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</si>
  <si>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</si>
  <si>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</si>
  <si>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</si>
  <si>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</si>
  <si>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</si>
  <si>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</si>
  <si>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</si>
  <si>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</si>
  <si>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</si>
  <si>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</si>
  <si>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</si>
  <si>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</si>
  <si>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</si>
  <si>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</si>
  <si>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</si>
  <si>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</si>
  <si>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</si>
  <si>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</si>
  <si>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</si>
  <si>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</si>
  <si>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</si>
  <si>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</si>
  <si>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</si>
  <si>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</si>
  <si>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</si>
  <si>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</si>
  <si>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</si>
  <si>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</si>
  <si>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</si>
  <si>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</si>
  <si>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</si>
  <si>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</si>
  <si>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</si>
  <si>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</si>
  <si>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</si>
  <si>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</si>
  <si>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</si>
  <si>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</si>
  <si>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</si>
  <si>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</si>
  <si>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</si>
  <si>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</si>
  <si>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</si>
  <si>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</si>
  <si>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</si>
  <si>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</si>
  <si>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</si>
  <si>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</si>
  <si>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</si>
  <si>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</si>
  <si>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</si>
  <si>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</si>
  <si>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</si>
  <si>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</si>
  <si>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</si>
  <si>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</si>
  <si>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</si>
  <si>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</si>
  <si>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</si>
  <si>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</si>
  <si>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</si>
  <si>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</si>
  <si>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</si>
  <si>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</si>
  <si>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</si>
  <si>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</si>
  <si>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</si>
  <si>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</si>
  <si>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</si>
  <si>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</si>
  <si>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</si>
  <si>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</si>
  <si>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</si>
  <si>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</si>
  <si>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</si>
  <si>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</si>
  <si>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</si>
  <si>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</si>
  <si>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</si>
  <si>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</si>
  <si>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</si>
  <si>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</si>
  <si>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</si>
  <si>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</si>
  <si>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</si>
  <si>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</si>
  <si>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</si>
  <si>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</si>
  <si>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</si>
  <si>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</si>
  <si>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</si>
  <si>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</si>
  <si>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</si>
  <si>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</si>
  <si>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</si>
  <si>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</si>
  <si>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</si>
  <si>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</si>
  <si>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</si>
  <si>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</si>
  <si>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</si>
  <si>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</si>
  <si>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</si>
  <si>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</si>
  <si>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</si>
  <si>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</si>
  <si>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</si>
  <si>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</si>
  <si>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</si>
  <si>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</si>
  <si>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</si>
  <si>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</si>
  <si>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</si>
  <si>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</si>
  <si>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</si>
  <si>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</si>
  <si>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</si>
  <si>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</si>
  <si>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</si>
  <si>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</si>
  <si>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</si>
  <si>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</si>
  <si>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</si>
  <si>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</si>
  <si>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</si>
  <si>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</si>
  <si>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</si>
  <si>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</si>
  <si>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</si>
  <si>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</si>
  <si>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</si>
  <si>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</si>
  <si>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</si>
  <si>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</si>
  <si>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</si>
  <si>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</si>
  <si>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</si>
  <si>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</si>
  <si>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</si>
  <si>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</si>
  <si>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</si>
  <si>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</si>
  <si>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</si>
  <si>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</si>
  <si>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</si>
  <si>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</si>
  <si>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</si>
  <si>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</si>
  <si>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</si>
  <si>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</si>
  <si>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</si>
  <si>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</si>
  <si>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</si>
  <si>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</si>
  <si>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</si>
  <si>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</si>
  <si>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</si>
  <si>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</si>
  <si>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</si>
  <si>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</si>
  <si>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</si>
  <si>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</si>
  <si>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</si>
  <si>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</si>
  <si>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</si>
  <si>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</si>
  <si>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</si>
  <si>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</si>
  <si>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</si>
  <si>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</si>
  <si>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</si>
  <si>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</si>
  <si>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</si>
  <si>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</si>
  <si>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</si>
  <si>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</si>
  <si>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</si>
  <si>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</si>
  <si>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</si>
  <si>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</si>
  <si>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</si>
  <si>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</si>
  <si>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</si>
  <si>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</si>
  <si>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</si>
  <si>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</si>
  <si>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</si>
  <si>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</si>
  <si>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</si>
  <si>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</si>
  <si>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</si>
  <si>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</si>
  <si>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</si>
  <si>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</si>
  <si>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</si>
  <si>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</si>
  <si>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</si>
  <si>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</si>
  <si>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</si>
  <si>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</si>
  <si>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</si>
  <si>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</si>
  <si>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</si>
  <si>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</si>
  <si>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</si>
  <si>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</si>
  <si>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</si>
  <si>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</si>
  <si>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</si>
  <si>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</si>
  <si>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</si>
  <si>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</si>
  <si>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</si>
  <si>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</si>
  <si>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</si>
  <si>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</si>
  <si>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</si>
  <si>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</si>
  <si>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</si>
  <si>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</si>
  <si>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</si>
  <si>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</si>
  <si>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</si>
  <si>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</si>
  <si>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</si>
  <si>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</si>
  <si>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</si>
  <si>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</si>
  <si>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</si>
  <si>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</si>
  <si>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</si>
  <si>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</si>
  <si>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</si>
  <si>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</si>
  <si>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</si>
  <si>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</si>
  <si>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</si>
  <si>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</si>
  <si>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</si>
  <si>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</si>
  <si>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</si>
  <si>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</si>
  <si>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</si>
  <si>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</si>
  <si>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</si>
  <si>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</si>
  <si>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</si>
  <si>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</si>
  <si>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</si>
  <si>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</si>
  <si>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</si>
  <si>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</si>
  <si>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</si>
  <si>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</si>
  <si>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</si>
  <si>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</si>
  <si>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</si>
  <si>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</si>
  <si>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</si>
  <si>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</si>
  <si>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</si>
  <si>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</si>
  <si>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</si>
  <si>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</si>
  <si>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</si>
  <si>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ASOCIAȚIA PENTRU DEZVOLTARE DURABILĂ PRUT-DUNĂRE GALAȚI</t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</si>
  <si>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</si>
  <si>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</si>
  <si>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</si>
  <si>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</si>
  <si>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</si>
  <si>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</si>
  <si>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</si>
  <si>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</si>
  <si>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</si>
  <si>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</si>
  <si>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</si>
  <si>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</si>
  <si>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</si>
  <si>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</si>
  <si>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</si>
  <si>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</si>
  <si>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</si>
  <si>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</si>
  <si>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</si>
  <si>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</si>
  <si>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</si>
  <si>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</si>
  <si>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</si>
  <si>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</si>
  <si>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</si>
  <si>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</si>
  <si>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</si>
  <si>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</si>
  <si>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</si>
  <si>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</si>
  <si>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</si>
  <si>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</si>
  <si>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</si>
  <si>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</si>
  <si>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</si>
  <si>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</si>
  <si>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</si>
  <si>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</si>
  <si>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</si>
  <si>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</si>
  <si>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</si>
  <si>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Comisioanele si dobanzile aferente creditului bancii finantatoare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</si>
  <si>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</si>
  <si>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</si>
  <si>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</si>
  <si>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</si>
  <si>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</si>
  <si>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</si>
  <si>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</si>
  <si>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</si>
  <si>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</si>
  <si>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</si>
  <si>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</si>
  <si>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</si>
  <si>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</si>
  <si>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</si>
  <si>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</si>
  <si>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</si>
  <si>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</si>
  <si>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</si>
  <si>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</si>
  <si>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</si>
  <si>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</si>
  <si>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</si>
  <si>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</si>
  <si>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</si>
  <si>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</si>
  <si>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</si>
  <si>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</si>
  <si>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5.2.5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</si>
  <si>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</si>
  <si>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</si>
  <si>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</si>
  <si>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</si>
  <si>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</si>
  <si>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</si>
  <si>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</si>
  <si>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</si>
  <si>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</si>
  <si>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</si>
  <si>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</si>
  <si>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</si>
  <si>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</si>
  <si>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</si>
  <si>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</si>
  <si>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</si>
  <si>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</si>
  <si>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6 Cheltuieli pentru probele tehnologice și teste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</si>
</sst>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lei&quot;_-;\-* #,##0.00\ &quot;lei&quot;_-;_-* &quot;-&quot;??\ &quot;lei&quot;_-;_-@_-"/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75" x14ac:knownFonts="1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sz val="10"/>
      <color indexed="21"/>
      <name val="Arial"/>
    </font>
    <font>
      <sz val="14"/>
      <color indexed="56"/>
      <name val="Arial"/>
      <family val="2"/>
    </font>
    <font>
      <i/>
      <sz val="1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164" fontId="10" fillId="2" borderId="4" applyNumberFormat="0" applyBorder="0">
      <protection locked="0"/>
    </xf>
    <xf numFmtId="4" fontId="12" fillId="4" borderId="3">
      <alignment horizontal="right" vertical="center"/>
    </xf>
    <xf numFmtId="0" fontId="24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7" fillId="0" borderId="0"/>
    <xf numFmtId="0" fontId="2" fillId="0" borderId="0"/>
    <xf numFmtId="44" fontId="72" fillId="0" borderId="0" applyFont="0" applyFill="0" applyBorder="0" applyAlignment="0" applyProtection="0"/>
  </cellStyleXfs>
  <cellXfs count="599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6" fillId="6" borderId="13" xfId="0" applyFont="1" applyFill="1" applyBorder="1" applyAlignment="1" applyProtection="1">
      <alignment horizontal="center"/>
    </xf>
    <xf numFmtId="3" fontId="37" fillId="6" borderId="14" xfId="0" applyNumberFormat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37" fillId="6" borderId="13" xfId="0" applyFont="1" applyFill="1" applyBorder="1" applyAlignment="1" applyProtection="1">
      <alignment horizontal="center" vertical="center" wrapText="1"/>
    </xf>
    <xf numFmtId="0" fontId="42" fillId="5" borderId="15" xfId="0" applyFont="1" applyFill="1" applyBorder="1" applyProtection="1">
      <alignment horizontal="center"/>
    </xf>
    <xf numFmtId="0" fontId="42" fillId="5" borderId="5" xfId="0" applyFont="1" applyFill="1" applyBorder="1" applyProtection="1">
      <alignment horizontal="center"/>
    </xf>
    <xf numFmtId="0" fontId="42" fillId="5" borderId="16" xfId="0" applyFont="1" applyFill="1" applyBorder="1" applyProtection="1">
      <alignment horizontal="center"/>
    </xf>
    <xf numFmtId="0" fontId="40" fillId="0" borderId="0" xfId="0" applyFont="1" applyFill="1" applyBorder="1" applyAlignment="1" applyProtection="1">
      <alignment horizontal="center"/>
    </xf>
    <xf numFmtId="0" fontId="40" fillId="0" borderId="0" xfId="0" applyFont="1" applyFill="1" applyBorder="1" applyProtection="1">
      <alignment horizontal="center"/>
    </xf>
    <xf numFmtId="0" fontId="40" fillId="2" borderId="1" xfId="0" applyFont="1" applyAlignment="1" applyProtection="1">
      <alignment horizontal="center"/>
    </xf>
    <xf numFmtId="0" fontId="40" fillId="2" borderId="1" xfId="0" applyFont="1" applyProtection="1">
      <alignment horizontal="center"/>
    </xf>
    <xf numFmtId="0" fontId="40" fillId="5" borderId="16" xfId="0" applyFont="1" applyFill="1" applyBorder="1" applyProtection="1">
      <alignment horizontal="center"/>
    </xf>
    <xf numFmtId="3" fontId="40" fillId="2" borderId="1" xfId="0" applyNumberFormat="1" applyFont="1" applyProtection="1">
      <alignment horizontal="center"/>
    </xf>
    <xf numFmtId="0" fontId="44" fillId="6" borderId="13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 wrapText="1"/>
    </xf>
    <xf numFmtId="4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2" borderId="17" xfId="0" applyNumberFormat="1" applyFont="1" applyFill="1" applyBorder="1" applyAlignment="1" applyProtection="1">
      <alignment horizontal="right" vertical="center"/>
      <protection locked="0"/>
    </xf>
    <xf numFmtId="0" fontId="36" fillId="6" borderId="14" xfId="0" applyFont="1" applyFill="1" applyBorder="1" applyAlignment="1" applyProtection="1">
      <alignment horizontal="left" vertical="center" wrapText="1"/>
    </xf>
    <xf numFmtId="4" fontId="36" fillId="6" borderId="14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37" fillId="6" borderId="14" xfId="0" applyFont="1" applyFill="1" applyBorder="1" applyAlignment="1" applyProtection="1">
      <alignment horizontal="left" vertical="center" wrapText="1"/>
    </xf>
    <xf numFmtId="0" fontId="37" fillId="6" borderId="14" xfId="0" applyFont="1" applyFill="1" applyBorder="1" applyAlignment="1" applyProtection="1">
      <alignment horizontal="right" vertical="center" wrapText="1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right" vertical="center"/>
    </xf>
    <xf numFmtId="3" fontId="37" fillId="6" borderId="14" xfId="0" applyNumberFormat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6" fillId="2" borderId="14" xfId="0" applyFont="1" applyBorder="1" applyAlignment="1" applyProtection="1">
      <alignment horizontal="left" vertical="center"/>
      <protection locked="0"/>
    </xf>
    <xf numFmtId="0" fontId="36" fillId="2" borderId="14" xfId="0" applyFont="1" applyBorder="1" applyAlignment="1" applyProtection="1">
      <alignment horizontal="center" vertical="center"/>
      <protection locked="0"/>
    </xf>
    <xf numFmtId="0" fontId="45" fillId="5" borderId="15" xfId="0" applyFont="1" applyFill="1" applyBorder="1" applyAlignment="1" applyProtection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</xf>
    <xf numFmtId="0" fontId="41" fillId="5" borderId="15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41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2" fillId="5" borderId="1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right" vertical="center"/>
    </xf>
    <xf numFmtId="0" fontId="45" fillId="2" borderId="1" xfId="0" applyFont="1" applyAlignment="1" applyProtection="1">
      <alignment horizontal="center" vertical="center"/>
    </xf>
    <xf numFmtId="0" fontId="45" fillId="2" borderId="1" xfId="0" applyFont="1" applyAlignment="1" applyProtection="1">
      <alignment horizontal="right" vertical="center"/>
    </xf>
    <xf numFmtId="0" fontId="45" fillId="5" borderId="16" xfId="0" applyFont="1" applyFill="1" applyBorder="1" applyAlignment="1" applyProtection="1">
      <alignment horizontal="center" vertical="center"/>
    </xf>
    <xf numFmtId="3" fontId="45" fillId="2" borderId="1" xfId="0" applyNumberFormat="1" applyFont="1" applyAlignment="1" applyProtection="1">
      <alignment horizontal="center" vertical="center"/>
    </xf>
    <xf numFmtId="0" fontId="42" fillId="2" borderId="8" xfId="0" applyFont="1" applyBorder="1" applyProtection="1">
      <alignment horizontal="center"/>
    </xf>
    <xf numFmtId="0" fontId="42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40" fillId="2" borderId="9" xfId="0" applyFont="1" applyBorder="1" applyProtection="1">
      <alignment horizont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42" fillId="5" borderId="16" xfId="0" applyFont="1" applyFill="1" applyBorder="1" applyAlignment="1" applyProtection="1">
      <alignment horizontal="center" vertical="center"/>
    </xf>
    <xf numFmtId="0" fontId="42" fillId="5" borderId="5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3" fontId="40" fillId="0" borderId="0" xfId="0" applyNumberFormat="1" applyFont="1" applyFill="1" applyBorder="1" applyAlignment="1" applyProtection="1">
      <alignment horizontal="center" vertical="center"/>
    </xf>
    <xf numFmtId="3" fontId="40" fillId="2" borderId="1" xfId="0" applyNumberFormat="1" applyFont="1" applyAlignment="1" applyProtection="1">
      <alignment horizontal="center" vertical="center"/>
    </xf>
    <xf numFmtId="0" fontId="40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4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Border="1" applyAlignment="1" applyProtection="1">
      <alignment horizontal="right" vertical="center" wrapText="1"/>
    </xf>
    <xf numFmtId="0" fontId="42" fillId="0" borderId="0" xfId="0" applyFont="1" applyFill="1" applyBorder="1" applyProtection="1">
      <alignment horizontal="center"/>
    </xf>
    <xf numFmtId="0" fontId="24" fillId="2" borderId="8" xfId="0" applyFont="1" applyBorder="1">
      <alignment horizontal="center"/>
    </xf>
    <xf numFmtId="0" fontId="37" fillId="6" borderId="14" xfId="0" quotePrefix="1" applyFont="1" applyFill="1" applyBorder="1" applyAlignment="1" applyProtection="1">
      <alignment horizontal="left"/>
    </xf>
    <xf numFmtId="0" fontId="45" fillId="6" borderId="14" xfId="0" applyFont="1" applyFill="1" applyBorder="1" applyAlignment="1" applyProtection="1">
      <alignment horizontal="center" vertical="center" wrapText="1"/>
    </xf>
    <xf numFmtId="0" fontId="45" fillId="6" borderId="13" xfId="0" applyFont="1" applyFill="1" applyBorder="1" applyAlignment="1" applyProtection="1">
      <alignment horizontal="center" vertical="center" wrapText="1"/>
    </xf>
    <xf numFmtId="0" fontId="45" fillId="6" borderId="14" xfId="0" applyFont="1" applyFill="1" applyBorder="1" applyAlignment="1" applyProtection="1">
      <alignment horizontal="left" vertical="center" wrapText="1"/>
    </xf>
    <xf numFmtId="3" fontId="45" fillId="0" borderId="14" xfId="0" applyNumberFormat="1" applyFont="1" applyFill="1" applyBorder="1" applyAlignment="1" applyProtection="1">
      <alignment horizontal="right" vertical="center"/>
      <protection locked="0"/>
    </xf>
    <xf numFmtId="3" fontId="45" fillId="6" borderId="14" xfId="0" applyNumberFormat="1" applyFont="1" applyFill="1" applyBorder="1" applyAlignment="1" applyProtection="1">
      <alignment horizontal="right" vertical="center"/>
    </xf>
    <xf numFmtId="3" fontId="45" fillId="6" borderId="17" xfId="0" applyNumberFormat="1" applyFont="1" applyFill="1" applyBorder="1" applyAlignment="1" applyProtection="1">
      <alignment horizontal="right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left" vertical="center" wrapText="1"/>
    </xf>
    <xf numFmtId="3" fontId="41" fillId="6" borderId="14" xfId="0" applyNumberFormat="1" applyFont="1" applyFill="1" applyBorder="1" applyAlignment="1" applyProtection="1">
      <alignment horizontal="right" vertical="center" wrapText="1"/>
    </xf>
    <xf numFmtId="3" fontId="41" fillId="6" borderId="17" xfId="0" applyNumberFormat="1" applyFont="1" applyFill="1" applyBorder="1" applyAlignment="1" applyProtection="1">
      <alignment horizontal="right" vertical="center" wrapText="1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 wrapText="1"/>
    </xf>
    <xf numFmtId="3" fontId="37" fillId="6" borderId="17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vertical="center" wrapText="1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7" fillId="6" borderId="18" xfId="0" applyFont="1" applyFill="1" applyBorder="1" applyAlignment="1" applyProtection="1">
      <alignment horizontal="left" vertical="center" wrapText="1"/>
    </xf>
    <xf numFmtId="0" fontId="37" fillId="6" borderId="18" xfId="0" applyFont="1" applyFill="1" applyBorder="1" applyAlignment="1" applyProtection="1">
      <alignment horizontal="center" vertical="center" wrapText="1"/>
    </xf>
    <xf numFmtId="3" fontId="37" fillId="6" borderId="18" xfId="0" applyNumberFormat="1" applyFont="1" applyFill="1" applyBorder="1" applyAlignment="1" applyProtection="1">
      <alignment horizontal="right" vertical="center" wrapText="1"/>
    </xf>
    <xf numFmtId="3" fontId="37" fillId="6" borderId="19" xfId="0" applyNumberFormat="1" applyFont="1" applyFill="1" applyBorder="1" applyAlignment="1" applyProtection="1">
      <alignment horizontal="right" vertical="center" wrapText="1"/>
    </xf>
    <xf numFmtId="0" fontId="37" fillId="6" borderId="20" xfId="0" applyFont="1" applyFill="1" applyBorder="1" applyAlignment="1" applyProtection="1">
      <alignment horizontal="center" vertical="center" wrapText="1"/>
    </xf>
    <xf numFmtId="0" fontId="37" fillId="6" borderId="13" xfId="0" applyFont="1" applyFill="1" applyBorder="1" applyAlignment="1" applyProtection="1">
      <alignment horizontal="center" vertical="center"/>
    </xf>
    <xf numFmtId="0" fontId="28" fillId="2" borderId="1" xfId="0" applyFont="1" applyAlignment="1" applyProtection="1">
      <alignment horizontal="center" vertical="center"/>
    </xf>
    <xf numFmtId="0" fontId="44" fillId="2" borderId="8" xfId="0" applyFont="1" applyBorder="1" applyAlignment="1" applyProtection="1">
      <alignment horizontal="center" vertical="center"/>
    </xf>
    <xf numFmtId="0" fontId="44" fillId="2" borderId="1" xfId="0" applyFont="1" applyAlignment="1" applyProtection="1">
      <alignment horizontal="center" vertical="center"/>
    </xf>
    <xf numFmtId="0" fontId="33" fillId="2" borderId="1" xfId="0" applyFont="1" applyAlignment="1" applyProtection="1">
      <alignment horizontal="center" vertical="center"/>
    </xf>
    <xf numFmtId="0" fontId="28" fillId="0" borderId="1" xfId="0" applyFont="1" applyFill="1" applyAlignment="1" applyProtection="1">
      <alignment horizontal="center" vertical="center"/>
    </xf>
    <xf numFmtId="0" fontId="44" fillId="0" borderId="8" xfId="0" applyFont="1" applyFill="1" applyBorder="1" applyAlignment="1" applyProtection="1">
      <alignment horizontal="center" vertical="center"/>
    </xf>
    <xf numFmtId="0" fontId="44" fillId="0" borderId="1" xfId="0" applyFont="1" applyFill="1" applyAlignment="1" applyProtection="1">
      <alignment horizontal="center" vertical="center"/>
    </xf>
    <xf numFmtId="0" fontId="33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7" fillId="2" borderId="8" xfId="0" applyFont="1" applyBorder="1" applyAlignment="1" applyProtection="1">
      <alignment horizontal="center" vertical="center"/>
    </xf>
    <xf numFmtId="0" fontId="37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6" fillId="2" borderId="9" xfId="0" applyFont="1" applyBorder="1" applyAlignment="1" applyProtection="1">
      <alignment horizontal="left" vertical="center"/>
    </xf>
    <xf numFmtId="0" fontId="36" fillId="2" borderId="9" xfId="0" applyFont="1" applyBorder="1" applyAlignment="1" applyProtection="1">
      <alignment horizontal="center" vertical="center"/>
    </xf>
    <xf numFmtId="0" fontId="36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vertical="center" wrapText="1"/>
    </xf>
    <xf numFmtId="0" fontId="30" fillId="7" borderId="13" xfId="0" applyFont="1" applyFill="1" applyBorder="1" applyAlignment="1" applyProtection="1">
      <alignment vertical="center"/>
    </xf>
    <xf numFmtId="0" fontId="30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30" fillId="7" borderId="14" xfId="0" applyNumberFormat="1" applyFont="1" applyFill="1" applyBorder="1" applyAlignment="1" applyProtection="1">
      <alignment horizontal="right" vertical="center"/>
    </xf>
    <xf numFmtId="3" fontId="30" fillId="7" borderId="17" xfId="0" applyNumberFormat="1" applyFont="1" applyFill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vertical="center"/>
    </xf>
    <xf numFmtId="0" fontId="36" fillId="2" borderId="0" xfId="0" applyFont="1" applyBorder="1" applyAlignment="1" applyProtection="1">
      <alignment vertical="center" wrapText="1"/>
    </xf>
    <xf numFmtId="0" fontId="36" fillId="2" borderId="0" xfId="0" applyFont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6" fillId="2" borderId="1" xfId="0" applyFont="1" applyAlignment="1" applyProtection="1">
      <alignment vertical="center"/>
    </xf>
    <xf numFmtId="0" fontId="36" fillId="2" borderId="1" xfId="0" applyFont="1" applyAlignment="1" applyProtection="1">
      <alignment vertical="center" wrapText="1"/>
    </xf>
    <xf numFmtId="0" fontId="36" fillId="2" borderId="21" xfId="0" applyFont="1" applyBorder="1" applyAlignment="1" applyProtection="1">
      <alignment horizontal="center" vertical="center"/>
    </xf>
    <xf numFmtId="0" fontId="36" fillId="2" borderId="7" xfId="0" applyFont="1" applyBorder="1" applyAlignment="1" applyProtection="1">
      <alignment horizontal="center" vertical="center"/>
    </xf>
    <xf numFmtId="0" fontId="36" fillId="2" borderId="8" xfId="0" applyFont="1" applyBorder="1" applyAlignment="1">
      <alignment horizontal="center" vertical="center"/>
    </xf>
    <xf numFmtId="0" fontId="36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30" fillId="7" borderId="14" xfId="0" applyFont="1" applyFill="1" applyBorder="1" applyAlignment="1" applyProtection="1">
      <alignment vertical="center" wrapText="1"/>
    </xf>
    <xf numFmtId="0" fontId="33" fillId="7" borderId="14" xfId="0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vertical="center"/>
    </xf>
    <xf numFmtId="0" fontId="37" fillId="5" borderId="5" xfId="0" applyFont="1" applyFill="1" applyBorder="1" applyAlignment="1" applyProtection="1">
      <alignment vertical="center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3" fontId="36" fillId="5" borderId="5" xfId="0" applyNumberFormat="1" applyFont="1" applyFill="1" applyBorder="1" applyAlignment="1" applyProtection="1">
      <alignment vertical="center"/>
    </xf>
    <xf numFmtId="0" fontId="24" fillId="6" borderId="13" xfId="0" applyFont="1" applyFill="1" applyBorder="1" applyAlignment="1" applyProtection="1">
      <alignment vertical="center"/>
    </xf>
    <xf numFmtId="0" fontId="37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4" fillId="2" borderId="8" xfId="8" applyFont="1" applyBorder="1">
      <alignment horizontal="center"/>
    </xf>
    <xf numFmtId="0" fontId="24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4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41" fillId="6" borderId="14" xfId="8" applyNumberFormat="1" applyFont="1" applyFill="1" applyBorder="1" applyAlignment="1">
      <alignment horizontal="center" vertical="center"/>
    </xf>
    <xf numFmtId="0" fontId="41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center" vertical="center"/>
    </xf>
    <xf numFmtId="0" fontId="45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vertical="center" wrapText="1"/>
    </xf>
    <xf numFmtId="3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justify" vertical="center" wrapText="1"/>
    </xf>
    <xf numFmtId="165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left" vertical="center" wrapText="1"/>
    </xf>
    <xf numFmtId="0" fontId="45" fillId="6" borderId="20" xfId="8" applyFont="1" applyFill="1" applyBorder="1" applyAlignment="1">
      <alignment horizontal="center" vertical="center"/>
    </xf>
    <xf numFmtId="0" fontId="41" fillId="6" borderId="18" xfId="8" applyFont="1" applyFill="1" applyBorder="1" applyAlignment="1">
      <alignment horizontal="left" vertical="center" wrapText="1"/>
    </xf>
    <xf numFmtId="0" fontId="41" fillId="6" borderId="18" xfId="8" applyNumberFormat="1" applyFont="1" applyFill="1" applyBorder="1" applyAlignment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 wrapText="1"/>
    </xf>
    <xf numFmtId="0" fontId="41" fillId="6" borderId="17" xfId="8" applyNumberFormat="1" applyFont="1" applyFill="1" applyBorder="1" applyAlignment="1">
      <alignment horizontal="center" vertical="center" wrapText="1"/>
    </xf>
    <xf numFmtId="3" fontId="41" fillId="6" borderId="14" xfId="8" applyNumberFormat="1" applyFont="1" applyFill="1" applyBorder="1" applyAlignment="1" applyProtection="1">
      <alignment vertical="center"/>
    </xf>
    <xf numFmtId="10" fontId="41" fillId="6" borderId="14" xfId="8" applyNumberFormat="1" applyFont="1" applyFill="1" applyBorder="1" applyAlignment="1" applyProtection="1">
      <alignment horizontal="center" vertical="center"/>
    </xf>
    <xf numFmtId="10" fontId="41" fillId="6" borderId="17" xfId="8" applyNumberFormat="1" applyFont="1" applyFill="1" applyBorder="1" applyAlignment="1" applyProtection="1">
      <alignment horizontal="center" vertical="center"/>
    </xf>
    <xf numFmtId="10" fontId="41" fillId="6" borderId="14" xfId="10" applyNumberFormat="1" applyFont="1" applyFill="1" applyBorder="1" applyAlignment="1" applyProtection="1">
      <alignment horizontal="center" vertical="center"/>
    </xf>
    <xf numFmtId="167" fontId="41" fillId="6" borderId="14" xfId="8" applyNumberFormat="1" applyFont="1" applyFill="1" applyBorder="1" applyAlignment="1" applyProtection="1">
      <alignment horizontal="center" vertical="center"/>
    </xf>
    <xf numFmtId="3" fontId="45" fillId="6" borderId="18" xfId="8" applyNumberFormat="1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horizontal="left" vertical="center"/>
    </xf>
    <xf numFmtId="0" fontId="36" fillId="6" borderId="14" xfId="0" applyFont="1" applyFill="1" applyBorder="1" applyAlignment="1" applyProtection="1">
      <alignment horizontal="left" vertical="center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/>
    </xf>
    <xf numFmtId="3" fontId="37" fillId="6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</xf>
    <xf numFmtId="3" fontId="37" fillId="0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0" borderId="17" xfId="0" applyNumberFormat="1" applyFont="1" applyFill="1" applyBorder="1" applyAlignment="1" applyProtection="1">
      <alignment horizontal="right" vertical="center"/>
      <protection locked="0"/>
    </xf>
    <xf numFmtId="0" fontId="25" fillId="2" borderId="1" xfId="0" applyFont="1" applyAlignment="1" applyProtection="1">
      <alignment horizontal="left" vertical="center"/>
    </xf>
    <xf numFmtId="0" fontId="25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27" fillId="2" borderId="1" xfId="0" applyFont="1" applyAlignment="1" applyProtection="1">
      <alignment horizontal="left" vertical="center"/>
    </xf>
    <xf numFmtId="0" fontId="45" fillId="2" borderId="8" xfId="0" applyFont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39" fillId="2" borderId="1" xfId="0" applyFont="1" applyAlignment="1" applyProtection="1">
      <alignment horizontal="left" vertical="center"/>
    </xf>
    <xf numFmtId="0" fontId="39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9" fillId="2" borderId="1" xfId="0" applyFont="1" applyAlignment="1" applyProtection="1">
      <alignment horizontal="center" vertical="center"/>
    </xf>
    <xf numFmtId="0" fontId="42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5" fillId="2" borderId="8" xfId="0" applyFont="1" applyBorder="1" applyAlignment="1">
      <alignment horizontal="center" vertical="center"/>
    </xf>
    <xf numFmtId="0" fontId="45" fillId="2" borderId="1" xfId="0" applyFont="1" applyAlignment="1">
      <alignment horizontal="center" vertical="center"/>
    </xf>
    <xf numFmtId="0" fontId="42" fillId="5" borderId="5" xfId="0" applyFont="1" applyFill="1" applyBorder="1" applyAlignment="1" applyProtection="1">
      <alignment vertical="center"/>
    </xf>
    <xf numFmtId="0" fontId="40" fillId="2" borderId="0" xfId="0" applyFont="1" applyBorder="1" applyAlignment="1" applyProtection="1">
      <alignment vertical="center"/>
    </xf>
    <xf numFmtId="0" fontId="50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7" fillId="6" borderId="13" xfId="0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/>
    </xf>
    <xf numFmtId="0" fontId="36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 wrapText="1"/>
    </xf>
    <xf numFmtId="0" fontId="24" fillId="2" borderId="0" xfId="0" applyFont="1" applyBorder="1" applyAlignment="1" applyProtection="1">
      <alignment horizontal="center" vertical="center"/>
    </xf>
    <xf numFmtId="0" fontId="37" fillId="6" borderId="13" xfId="0" applyFont="1" applyFill="1" applyBorder="1" applyAlignment="1" applyProtection="1">
      <alignment vertical="center" wrapText="1"/>
    </xf>
    <xf numFmtId="0" fontId="36" fillId="7" borderId="14" xfId="0" applyFont="1" applyFill="1" applyBorder="1" applyAlignment="1" applyProtection="1">
      <alignment vertical="center" wrapText="1"/>
    </xf>
    <xf numFmtId="0" fontId="36" fillId="7" borderId="14" xfId="0" quotePrefix="1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horizontal="center" vertical="center"/>
    </xf>
    <xf numFmtId="0" fontId="37" fillId="5" borderId="5" xfId="0" applyFont="1" applyFill="1" applyBorder="1" applyAlignment="1" applyProtection="1">
      <alignment horizontal="center" vertical="center"/>
    </xf>
    <xf numFmtId="0" fontId="36" fillId="2" borderId="11" xfId="0" applyFont="1" applyBorder="1" applyAlignment="1" applyProtection="1">
      <alignment vertical="center" wrapText="1"/>
    </xf>
    <xf numFmtId="0" fontId="36" fillId="5" borderId="5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30" fillId="7" borderId="14" xfId="0" quotePrefix="1" applyFont="1" applyFill="1" applyBorder="1" applyAlignment="1" applyProtection="1">
      <alignment horizontal="left" vertical="center" wrapText="1"/>
    </xf>
    <xf numFmtId="0" fontId="30" fillId="7" borderId="18" xfId="0" applyFont="1" applyFill="1" applyBorder="1" applyAlignment="1" applyProtection="1">
      <alignment horizontal="left" vertical="center" wrapText="1"/>
    </xf>
    <xf numFmtId="3" fontId="30" fillId="7" borderId="18" xfId="0" applyNumberFormat="1" applyFont="1" applyFill="1" applyBorder="1" applyAlignment="1" applyProtection="1">
      <alignment horizontal="right" vertical="center"/>
    </xf>
    <xf numFmtId="3" fontId="30" fillId="7" borderId="19" xfId="0" applyNumberFormat="1" applyFont="1" applyFill="1" applyBorder="1" applyAlignment="1" applyProtection="1">
      <alignment horizontal="right" vertical="center"/>
    </xf>
    <xf numFmtId="3" fontId="52" fillId="0" borderId="14" xfId="0" applyNumberFormat="1" applyFont="1" applyFill="1" applyBorder="1" applyAlignment="1" applyProtection="1">
      <alignment horizontal="right" vertical="center"/>
      <protection locked="0"/>
    </xf>
    <xf numFmtId="3" fontId="52" fillId="6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" xfId="0" applyNumberFormat="1" applyFont="1" applyAlignment="1" applyProtection="1">
      <alignment horizontal="right" vertical="center"/>
    </xf>
    <xf numFmtId="3" fontId="43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49" fontId="59" fillId="9" borderId="40" xfId="12" applyNumberFormat="1" applyFont="1" applyFill="1" applyBorder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60" fillId="0" borderId="1" xfId="0" applyFont="1" applyFill="1" applyAlignment="1" applyProtection="1">
      <alignment horizontal="left" vertical="top"/>
    </xf>
    <xf numFmtId="4" fontId="59" fillId="0" borderId="1" xfId="0" applyNumberFormat="1" applyFont="1" applyFill="1" applyAlignment="1" applyProtection="1">
      <alignment horizontal="center"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36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49" fontId="60" fillId="0" borderId="40" xfId="0" applyNumberFormat="1" applyFont="1" applyFill="1" applyBorder="1" applyAlignment="1" applyProtection="1">
      <alignment horizontal="left" vertical="top"/>
    </xf>
    <xf numFmtId="0" fontId="34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9" fillId="0" borderId="23" xfId="0" applyFont="1" applyFill="1" applyBorder="1" applyAlignment="1" applyProtection="1">
      <alignment vertical="center"/>
    </xf>
    <xf numFmtId="0" fontId="29" fillId="0" borderId="24" xfId="0" applyFont="1" applyFill="1" applyBorder="1" applyAlignment="1" applyProtection="1">
      <alignment vertical="center"/>
    </xf>
    <xf numFmtId="0" fontId="48" fillId="0" borderId="13" xfId="0" applyFont="1" applyFill="1" applyBorder="1" applyAlignment="1" applyProtection="1">
      <alignment vertical="center" wrapText="1"/>
    </xf>
    <xf numFmtId="0" fontId="48" fillId="0" borderId="14" xfId="0" applyFont="1" applyFill="1" applyBorder="1" applyAlignment="1" applyProtection="1">
      <alignment vertical="center" wrapText="1"/>
    </xf>
    <xf numFmtId="0" fontId="48" fillId="0" borderId="17" xfId="0" applyFont="1" applyFill="1" applyBorder="1" applyAlignment="1" applyProtection="1">
      <alignment vertical="center" wrapText="1"/>
    </xf>
    <xf numFmtId="0" fontId="43" fillId="0" borderId="13" xfId="0" applyFont="1" applyFill="1" applyBorder="1" applyAlignment="1" applyProtection="1">
      <alignment vertical="center" wrapText="1"/>
    </xf>
    <xf numFmtId="0" fontId="43" fillId="0" borderId="14" xfId="0" applyFont="1" applyFill="1" applyBorder="1" applyAlignment="1" applyProtection="1">
      <alignment vertical="center" wrapText="1"/>
    </xf>
    <xf numFmtId="0" fontId="43" fillId="0" borderId="48" xfId="0" applyFont="1" applyFill="1" applyBorder="1" applyAlignment="1" applyProtection="1">
      <alignment vertical="center" wrapText="1"/>
    </xf>
    <xf numFmtId="0" fontId="36" fillId="0" borderId="13" xfId="8" applyFont="1" applyFill="1" applyBorder="1" applyAlignment="1"/>
    <xf numFmtId="0" fontId="36" fillId="0" borderId="14" xfId="8" applyFont="1" applyFill="1" applyBorder="1" applyAlignment="1"/>
    <xf numFmtId="0" fontId="36" fillId="0" borderId="48" xfId="8" applyFont="1" applyFill="1" applyBorder="1" applyAlignment="1"/>
    <xf numFmtId="4" fontId="60" fillId="9" borderId="40" xfId="12" applyNumberFormat="1" applyFont="1" applyFill="1" applyBorder="1" applyAlignment="1" applyProtection="1">
      <alignment horizontal="right" vertical="top"/>
      <protection locked="0"/>
    </xf>
    <xf numFmtId="0" fontId="60" fillId="0" borderId="40" xfId="12" applyFont="1" applyFill="1" applyBorder="1" applyAlignment="1" applyProtection="1">
      <alignment horizontal="left" vertical="top"/>
    </xf>
    <xf numFmtId="0" fontId="74" fillId="0" borderId="40" xfId="12" applyFont="1" applyFill="1" applyBorder="1" applyAlignment="1" applyProtection="1">
      <alignment vertical="top" wrapText="1"/>
    </xf>
    <xf numFmtId="0" fontId="74" fillId="9" borderId="40" xfId="0" applyFont="1" applyFill="1" applyBorder="1" applyAlignment="1" applyProtection="1">
      <alignment vertical="top" wrapText="1"/>
    </xf>
    <xf numFmtId="0" fontId="1" fillId="0" borderId="0" xfId="12" applyFont="1" applyAlignment="1" applyProtection="1">
      <alignment vertical="top"/>
    </xf>
    <xf numFmtId="0" fontId="60" fillId="0" borderId="0" xfId="12" applyFont="1" applyFill="1" applyBorder="1" applyAlignment="1" applyProtection="1">
      <alignment vertical="top"/>
    </xf>
    <xf numFmtId="0" fontId="59" fillId="0" borderId="0" xfId="12" applyFont="1" applyFill="1" applyBorder="1" applyAlignment="1" applyProtection="1">
      <alignment horizontal="left" vertical="top" wrapText="1"/>
    </xf>
    <xf numFmtId="0" fontId="59" fillId="0" borderId="39" xfId="12" applyFont="1" applyFill="1" applyBorder="1" applyAlignment="1" applyProtection="1">
      <alignment horizontal="right" vertical="top" wrapText="1"/>
    </xf>
    <xf numFmtId="4" fontId="64" fillId="0" borderId="39" xfId="0" applyNumberFormat="1" applyFont="1" applyFill="1" applyBorder="1" applyAlignment="1" applyProtection="1">
      <alignment horizontal="right" vertical="top"/>
    </xf>
    <xf numFmtId="4" fontId="59" fillId="0" borderId="39" xfId="0" applyNumberFormat="1" applyFont="1" applyFill="1" applyBorder="1" applyAlignment="1" applyProtection="1">
      <alignment horizontal="center" vertical="top"/>
    </xf>
    <xf numFmtId="4" fontId="60" fillId="8" borderId="39" xfId="0" applyNumberFormat="1" applyFont="1" applyFill="1" applyBorder="1" applyAlignment="1" applyProtection="1">
      <alignment horizontal="right" vertical="top"/>
      <protection locked="0"/>
    </xf>
    <xf numFmtId="0" fontId="60" fillId="0" borderId="41" xfId="12" applyFont="1" applyFill="1" applyBorder="1" applyAlignment="1" applyProtection="1">
      <alignment vertical="top" wrapText="1"/>
    </xf>
    <xf numFmtId="4" fontId="64" fillId="0" borderId="41" xfId="0" applyNumberFormat="1" applyFont="1" applyFill="1" applyBorder="1" applyAlignment="1" applyProtection="1">
      <alignment horizontal="right" vertical="top"/>
    </xf>
    <xf numFmtId="4" fontId="59" fillId="0" borderId="41" xfId="0" applyNumberFormat="1" applyFont="1" applyFill="1" applyBorder="1" applyAlignment="1" applyProtection="1">
      <alignment horizontal="center" vertical="top"/>
    </xf>
    <xf numFmtId="3" fontId="60" fillId="0" borderId="42" xfId="0" applyNumberFormat="1" applyFont="1" applyFill="1" applyBorder="1" applyAlignment="1" applyProtection="1">
      <alignment horizontal="left" vertical="top"/>
    </xf>
    <xf numFmtId="4" fontId="64" fillId="8" borderId="40" xfId="0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2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17" xfId="0" applyFont="1" applyFill="1" applyBorder="1" applyAlignment="1" applyProtection="1">
      <alignment horizontal="center" vertical="center" wrapText="1"/>
    </xf>
    <xf numFmtId="0" fontId="35" fillId="2" borderId="44" xfId="0" applyFont="1" applyBorder="1" applyAlignment="1" applyProtection="1">
      <alignment horizontal="center" vertical="center" wrapText="1"/>
    </xf>
    <xf numFmtId="0" fontId="35" fillId="2" borderId="45" xfId="0" applyFont="1" applyBorder="1" applyAlignment="1" applyProtection="1">
      <alignment horizontal="center" vertical="center" wrapText="1"/>
    </xf>
    <xf numFmtId="0" fontId="35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59" fillId="0" borderId="42" xfId="12" applyFont="1" applyFill="1" applyBorder="1" applyAlignment="1" applyProtection="1">
      <alignment horizontal="left" vertical="top"/>
    </xf>
    <xf numFmtId="0" fontId="59" fillId="0" borderId="38" xfId="12" applyFont="1" applyFill="1" applyBorder="1" applyAlignment="1" applyProtection="1">
      <alignment horizontal="left" vertical="top"/>
    </xf>
    <xf numFmtId="0" fontId="59" fillId="0" borderId="43" xfId="12" applyFont="1" applyFill="1" applyBorder="1" applyAlignment="1" applyProtection="1">
      <alignment horizontal="left" vertical="top"/>
    </xf>
    <xf numFmtId="0" fontId="59" fillId="0" borderId="42" xfId="12" applyFont="1" applyFill="1" applyBorder="1" applyAlignment="1" applyProtection="1">
      <alignment horizontal="left" vertical="top" wrapText="1"/>
    </xf>
    <xf numFmtId="0" fontId="59" fillId="0" borderId="38" xfId="12" applyFont="1" applyFill="1" applyBorder="1" applyAlignment="1" applyProtection="1">
      <alignment horizontal="left" vertical="top" wrapText="1"/>
    </xf>
    <xf numFmtId="0" fontId="59" fillId="0" borderId="43" xfId="12" applyFont="1" applyFill="1" applyBorder="1" applyAlignment="1" applyProtection="1">
      <alignment horizontal="left" vertical="top" wrapText="1"/>
    </xf>
    <xf numFmtId="0" fontId="34" fillId="2" borderId="23" xfId="0" applyFont="1" applyBorder="1" applyAlignment="1" applyProtection="1">
      <alignment horizontal="center" vertical="center" wrapText="1"/>
    </xf>
    <xf numFmtId="0" fontId="34" fillId="2" borderId="24" xfId="0" applyFont="1" applyBorder="1" applyAlignment="1" applyProtection="1">
      <alignment horizontal="center" vertical="center" wrapText="1"/>
    </xf>
    <xf numFmtId="0" fontId="35" fillId="2" borderId="25" xfId="0" applyFont="1" applyBorder="1" applyAlignment="1" applyProtection="1">
      <alignment horizontal="center" vertical="center" wrapText="1"/>
    </xf>
    <xf numFmtId="0" fontId="35" fillId="2" borderId="26" xfId="0" applyFont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0" fontId="64" fillId="0" borderId="0" xfId="12" applyFont="1" applyFill="1" applyAlignment="1" applyProtection="1">
      <alignment horizontal="left" vertical="top"/>
    </xf>
    <xf numFmtId="0" fontId="62" fillId="0" borderId="1" xfId="0" applyFont="1" applyFill="1" applyAlignment="1" applyProtection="1">
      <alignment horizontal="left" vertical="top" wrapText="1"/>
    </xf>
    <xf numFmtId="0" fontId="62" fillId="0" borderId="1" xfId="0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64" fillId="2" borderId="40" xfId="0" applyFont="1" applyBorder="1" applyAlignment="1" applyProtection="1">
      <alignment horizontal="left" vertical="top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0" fontId="62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44" fontId="70" fillId="2" borderId="24" xfId="14" applyFont="1" applyFill="1" applyBorder="1" applyAlignment="1" applyProtection="1">
      <alignment horizontal="center" vertical="center" wrapText="1"/>
    </xf>
    <xf numFmtId="44" fontId="70" fillId="2" borderId="50" xfId="14" applyFont="1" applyFill="1" applyBorder="1" applyAlignment="1" applyProtection="1">
      <alignment horizontal="center" vertical="center" wrapText="1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49" fontId="59" fillId="9" borderId="42" xfId="12" applyNumberFormat="1" applyFont="1" applyFill="1" applyBorder="1" applyAlignment="1" applyProtection="1">
      <alignment horizontal="left" vertical="top"/>
    </xf>
    <xf numFmtId="49" fontId="59" fillId="9" borderId="38" xfId="12" applyNumberFormat="1" applyFont="1" applyFill="1" applyBorder="1" applyAlignment="1" applyProtection="1">
      <alignment horizontal="left" vertical="top"/>
    </xf>
    <xf numFmtId="49" fontId="59" fillId="9" borderId="43" xfId="12" applyNumberFormat="1" applyFont="1" applyFill="1" applyBorder="1" applyAlignment="1" applyProtection="1">
      <alignment horizontal="left" vertical="top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4" fillId="2" borderId="28" xfId="0" applyFont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7" fillId="6" borderId="17" xfId="0" quotePrefix="1" applyFont="1" applyFill="1" applyBorder="1" applyAlignment="1" applyProtection="1">
      <alignment horizontal="center" vertical="center" wrapText="1"/>
    </xf>
    <xf numFmtId="0" fontId="37" fillId="6" borderId="17" xfId="0" applyFont="1" applyFill="1" applyBorder="1" applyAlignment="1" applyProtection="1">
      <alignment horizontal="center" vertical="center" wrapText="1"/>
    </xf>
    <xf numFmtId="0" fontId="43" fillId="2" borderId="25" xfId="0" applyFont="1" applyBorder="1" applyAlignment="1" applyProtection="1">
      <alignment horizontal="center" vertical="center" wrapText="1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3" xfId="0" applyFont="1" applyBorder="1" applyAlignment="1" applyProtection="1">
      <alignment horizontal="center" vertical="center" wrapText="1"/>
    </xf>
    <xf numFmtId="0" fontId="46" fillId="2" borderId="24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48" xfId="0" applyFont="1" applyFill="1" applyBorder="1" applyAlignment="1" applyProtection="1">
      <alignment horizontal="center" vertical="center" wrapText="1"/>
    </xf>
    <xf numFmtId="0" fontId="38" fillId="7" borderId="29" xfId="0" applyFont="1" applyFill="1" applyBorder="1" applyAlignment="1" applyProtection="1">
      <alignment horizontal="center" vertic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30" xfId="0" applyFont="1" applyFill="1" applyBorder="1" applyAlignment="1" applyProtection="1">
      <alignment horizontal="center" vertical="center" wrapText="1"/>
    </xf>
    <xf numFmtId="0" fontId="38" fillId="7" borderId="32" xfId="0" applyFont="1" applyFill="1" applyBorder="1" applyAlignment="1" applyProtection="1">
      <alignment horizontal="center" vertical="center" wrapText="1"/>
    </xf>
    <xf numFmtId="0" fontId="43" fillId="2" borderId="31" xfId="0" applyFont="1" applyBorder="1" applyAlignment="1" applyProtection="1">
      <alignment horizontal="center" vertical="center" wrapText="1"/>
    </xf>
    <xf numFmtId="0" fontId="43" fillId="2" borderId="32" xfId="0" applyFont="1" applyBorder="1" applyAlignment="1" applyProtection="1">
      <alignment horizontal="center" vertical="center" wrapText="1"/>
    </xf>
    <xf numFmtId="0" fontId="43" fillId="2" borderId="33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3" fillId="0" borderId="25" xfId="0" applyFont="1" applyFill="1" applyBorder="1" applyAlignment="1" applyProtection="1">
      <alignment horizontal="center"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0" fontId="46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30" fillId="7" borderId="14" xfId="0" applyFont="1" applyFill="1" applyBorder="1" applyAlignment="1" applyProtection="1">
      <alignment horizontal="left" vertical="center" wrapText="1"/>
    </xf>
    <xf numFmtId="0" fontId="30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9" fillId="7" borderId="26" xfId="0" applyFont="1" applyFill="1" applyBorder="1" applyAlignment="1" applyProtection="1">
      <alignment horizontal="center" vertical="center" wrapText="1"/>
    </xf>
    <xf numFmtId="0" fontId="39" fillId="7" borderId="47" xfId="0" applyFont="1" applyFill="1" applyBorder="1" applyAlignment="1" applyProtection="1">
      <alignment horizontal="center" vertical="center" wrapText="1"/>
    </xf>
    <xf numFmtId="0" fontId="39" fillId="7" borderId="14" xfId="0" applyFont="1" applyFill="1" applyBorder="1" applyAlignment="1" applyProtection="1">
      <alignment horizontal="center" vertical="center" wrapText="1"/>
    </xf>
    <xf numFmtId="0" fontId="39" fillId="7" borderId="48" xfId="0" applyFont="1" applyFill="1" applyBorder="1" applyAlignment="1" applyProtection="1">
      <alignment horizontal="center" vertical="center" wrapText="1"/>
    </xf>
    <xf numFmtId="0" fontId="10" fillId="5" borderId="34" xfId="8" applyFont="1" applyFill="1" applyBorder="1">
      <alignment horizontal="center"/>
    </xf>
    <xf numFmtId="0" fontId="24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0" fontId="30" fillId="7" borderId="14" xfId="8" applyFont="1" applyFill="1" applyBorder="1" applyAlignment="1">
      <alignment horizontal="center" vertical="center" wrapText="1"/>
    </xf>
    <xf numFmtId="0" fontId="30" fillId="7" borderId="48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41" fillId="6" borderId="13" xfId="8" applyFont="1" applyFill="1" applyBorder="1" applyAlignment="1">
      <alignment horizontal="center"/>
    </xf>
    <xf numFmtId="0" fontId="41" fillId="6" borderId="14" xfId="8" applyFont="1" applyFill="1" applyBorder="1" applyAlignment="1">
      <alignment horizontal="center"/>
    </xf>
    <xf numFmtId="165" fontId="41" fillId="6" borderId="14" xfId="8" applyNumberFormat="1" applyFont="1" applyFill="1" applyBorder="1" applyAlignment="1">
      <alignment horizontal="center"/>
    </xf>
    <xf numFmtId="165" fontId="41" fillId="6" borderId="48" xfId="8" applyNumberFormat="1" applyFont="1" applyFill="1" applyBorder="1" applyAlignment="1">
      <alignment horizontal="center"/>
    </xf>
    <xf numFmtId="0" fontId="37" fillId="2" borderId="34" xfId="8" applyFont="1" applyBorder="1" applyAlignment="1">
      <alignment horizontal="left" wrapText="1"/>
    </xf>
    <xf numFmtId="0" fontId="37" fillId="2" borderId="0" xfId="8" applyFont="1" applyBorder="1" applyAlignment="1">
      <alignment horizontal="left" wrapText="1"/>
    </xf>
    <xf numFmtId="0" fontId="37" fillId="2" borderId="35" xfId="8" applyFont="1" applyBorder="1" applyAlignment="1">
      <alignment horizontal="left" wrapText="1"/>
    </xf>
    <xf numFmtId="0" fontId="36" fillId="2" borderId="9" xfId="0" applyFont="1" applyBorder="1" applyAlignment="1">
      <alignment horizontal="center" wrapText="1"/>
    </xf>
    <xf numFmtId="0" fontId="36" fillId="2" borderId="36" xfId="0" applyFont="1" applyBorder="1" applyAlignment="1">
      <alignment horizontal="center" wrapText="1"/>
    </xf>
    <xf numFmtId="0" fontId="36" fillId="2" borderId="37" xfId="0" applyFont="1" applyBorder="1" applyAlignment="1">
      <alignment horizontal="center" wrapText="1"/>
    </xf>
    <xf numFmtId="166" fontId="41" fillId="6" borderId="14" xfId="8" applyNumberFormat="1" applyFont="1" applyFill="1" applyBorder="1" applyAlignment="1" applyProtection="1">
      <alignment horizontal="center" vertical="center"/>
    </xf>
    <xf numFmtId="166" fontId="41" fillId="6" borderId="48" xfId="8" applyNumberFormat="1" applyFont="1" applyFill="1" applyBorder="1" applyAlignment="1" applyProtection="1">
      <alignment horizontal="center" vertical="center"/>
    </xf>
    <xf numFmtId="3" fontId="41" fillId="0" borderId="14" xfId="8" applyNumberFormat="1" applyFont="1" applyFill="1" applyBorder="1" applyAlignment="1" applyProtection="1">
      <alignment horizontal="center" vertical="center"/>
      <protection locked="0"/>
    </xf>
    <xf numFmtId="3" fontId="41" fillId="0" borderId="48" xfId="8" applyNumberFormat="1" applyFont="1" applyFill="1" applyBorder="1" applyAlignment="1" applyProtection="1">
      <alignment horizontal="center" vertical="center"/>
      <protection locked="0"/>
    </xf>
    <xf numFmtId="3" fontId="41" fillId="6" borderId="14" xfId="8" applyNumberFormat="1" applyFont="1" applyFill="1" applyBorder="1" applyAlignment="1" applyProtection="1">
      <alignment horizontal="center" vertical="center"/>
    </xf>
    <xf numFmtId="3" fontId="41" fillId="6" borderId="48" xfId="8" applyNumberFormat="1" applyFont="1" applyFill="1" applyBorder="1" applyAlignment="1" applyProtection="1">
      <alignment horizontal="center" vertical="center"/>
    </xf>
    <xf numFmtId="0" fontId="43" fillId="2" borderId="25" xfId="8" applyFont="1" applyBorder="1" applyAlignment="1">
      <alignment horizontal="center" vertical="center" wrapText="1"/>
    </xf>
    <xf numFmtId="0" fontId="43" fillId="2" borderId="26" xfId="8" applyFont="1" applyBorder="1" applyAlignment="1">
      <alignment horizontal="center" vertical="center" wrapText="1"/>
    </xf>
    <xf numFmtId="0" fontId="53" fillId="2" borderId="13" xfId="8" applyFont="1" applyBorder="1" applyAlignment="1">
      <alignment horizontal="center" vertical="center" wrapText="1"/>
    </xf>
    <xf numFmtId="0" fontId="53" fillId="2" borderId="14" xfId="8" applyFont="1" applyBorder="1" applyAlignment="1">
      <alignment horizontal="center" vertical="center" wrapText="1"/>
    </xf>
  </cellXfs>
  <cellStyles count="15">
    <cellStyle name="cap tabel" xfId="1"/>
    <cellStyle name="caseta" xfId="2"/>
    <cellStyle name="Category" xfId="3"/>
    <cellStyle name="Domiu" xfId="4"/>
    <cellStyle name="input" xfId="5"/>
    <cellStyle name="insert mic" xfId="6"/>
    <cellStyle name="Monedă" xfId="14" builtinId="4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ro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31751</xdr:colOff>
      <xdr:row>2</xdr:row>
      <xdr:rowOff>1</xdr:rowOff>
    </xdr:from>
    <xdr:to>
      <xdr:col>0</xdr:col>
      <xdr:colOff>405897</xdr:colOff>
      <xdr:row>3</xdr:row>
      <xdr:rowOff>6350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1" y="431801"/>
          <a:ext cx="374146" cy="253999"/>
        </a:xfrm>
        <a:prstGeom prst="rect">
          <a:avLst/>
        </a:prstGeom>
      </xdr:spPr>
    </xdr:pic>
    <xdr:clientData/>
  </xdr:twoCellAnchor>
  <xdr:twoCellAnchor editAs="oneCell">
    <xdr:from>
      <xdr:col>0</xdr:col>
      <xdr:colOff>25401</xdr:colOff>
      <xdr:row>2</xdr:row>
      <xdr:rowOff>1</xdr:rowOff>
    </xdr:from>
    <xdr:to>
      <xdr:col>0</xdr:col>
      <xdr:colOff>399547</xdr:colOff>
      <xdr:row>3</xdr:row>
      <xdr:rowOff>6350</xdr:rowOff>
    </xdr:to>
    <xdr:pic>
      <xdr:nvPicPr>
        <xdr:cNvPr id="5" name="Imagin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1" y="431801"/>
          <a:ext cx="374146" cy="253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25977</xdr:colOff>
      <xdr:row>2</xdr:row>
      <xdr:rowOff>25977</xdr:rowOff>
    </xdr:from>
    <xdr:to>
      <xdr:col>0</xdr:col>
      <xdr:colOff>403962</xdr:colOff>
      <xdr:row>3</xdr:row>
      <xdr:rowOff>22258</xdr:rowOff>
    </xdr:to>
    <xdr:pic>
      <xdr:nvPicPr>
        <xdr:cNvPr id="3" name="I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77" y="450272"/>
          <a:ext cx="377985" cy="2560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3061</xdr:rowOff>
    </xdr:from>
    <xdr:to>
      <xdr:col>0</xdr:col>
      <xdr:colOff>377985</xdr:colOff>
      <xdr:row>3</xdr:row>
      <xdr:rowOff>9084</xdr:rowOff>
    </xdr:to>
    <xdr:pic>
      <xdr:nvPicPr>
        <xdr:cNvPr id="4" name="Imagin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03124"/>
          <a:ext cx="377985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377985</xdr:colOff>
      <xdr:row>2</xdr:row>
      <xdr:rowOff>256054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00063"/>
          <a:ext cx="377985" cy="256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2</xdr:row>
      <xdr:rowOff>0</xdr:rowOff>
    </xdr:from>
    <xdr:to>
      <xdr:col>2</xdr:col>
      <xdr:colOff>44610</xdr:colOff>
      <xdr:row>2</xdr:row>
      <xdr:rowOff>256054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375" y="508000"/>
          <a:ext cx="377985" cy="2560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109553</xdr:colOff>
      <xdr:row>3</xdr:row>
      <xdr:rowOff>13599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636" y="424295"/>
          <a:ext cx="377985" cy="2560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149385</xdr:colOff>
      <xdr:row>3</xdr:row>
      <xdr:rowOff>256054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800" y="673100"/>
          <a:ext cx="377985" cy="2560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151767</xdr:colOff>
      <xdr:row>3</xdr:row>
      <xdr:rowOff>256054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88" y="666750"/>
          <a:ext cx="377985" cy="2560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151767</xdr:colOff>
      <xdr:row>3</xdr:row>
      <xdr:rowOff>256054</xdr:rowOff>
    </xdr:to>
    <xdr:pic>
      <xdr:nvPicPr>
        <xdr:cNvPr id="3" name="Imagin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88" y="666750"/>
          <a:ext cx="377985" cy="25605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13607</xdr:colOff>
      <xdr:row>2</xdr:row>
      <xdr:rowOff>13607</xdr:rowOff>
    </xdr:from>
    <xdr:to>
      <xdr:col>1</xdr:col>
      <xdr:colOff>391592</xdr:colOff>
      <xdr:row>3</xdr:row>
      <xdr:rowOff>24733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464" y="449036"/>
          <a:ext cx="377985" cy="2560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106"/>
  <sheetViews>
    <sheetView tabSelected="1" view="pageBreakPreview" zoomScale="150" zoomScaleNormal="100" zoomScaleSheetLayoutView="150" workbookViewId="0">
      <selection activeCell="E100" sqref="E100"/>
    </sheetView>
  </sheetViews>
  <sheetFormatPr defaultColWidth="9.140625" defaultRowHeight="15" x14ac:dyDescent="0.2"/>
  <cols>
    <col min="1" max="1" width="6.7109375" style="344" customWidth="1"/>
    <col min="2" max="2" width="56.140625" style="345" customWidth="1"/>
    <col min="3" max="3" width="13.5703125" style="346" customWidth="1"/>
    <col min="4" max="4" width="12.7109375" style="346" customWidth="1"/>
    <col min="5" max="5" width="12.7109375" style="347" customWidth="1"/>
    <col min="6" max="7" width="12.7109375" style="346" customWidth="1"/>
    <col min="8" max="9" width="12.7109375" style="347" customWidth="1"/>
    <col min="10" max="16384" width="9.140625" style="309"/>
  </cols>
  <sheetData>
    <row r="1" spans="1:9" ht="15.75" customHeight="1" x14ac:dyDescent="0.2">
      <c r="A1" s="453" t="s">
        <v>154</v>
      </c>
      <c r="B1" s="454"/>
      <c r="C1" s="454"/>
      <c r="D1" s="454"/>
      <c r="E1" s="454"/>
      <c r="F1" s="454"/>
      <c r="G1" s="455"/>
      <c r="H1" s="449" t="s">
        <v>418</v>
      </c>
      <c r="I1" s="450"/>
    </row>
    <row r="2" spans="1:9" ht="18" customHeight="1" x14ac:dyDescent="0.2">
      <c r="A2" s="456" t="s">
        <v>230</v>
      </c>
      <c r="B2" s="457"/>
      <c r="C2" s="457"/>
      <c r="D2" s="457"/>
      <c r="E2" s="457"/>
      <c r="F2" s="457"/>
      <c r="G2" s="458"/>
      <c r="H2" s="451"/>
      <c r="I2" s="452"/>
    </row>
    <row r="3" spans="1:9" ht="19.5" customHeight="1" x14ac:dyDescent="0.2">
      <c r="A3" s="456" t="s">
        <v>370</v>
      </c>
      <c r="B3" s="457"/>
      <c r="C3" s="457"/>
      <c r="D3" s="457"/>
      <c r="E3" s="457"/>
      <c r="F3" s="457"/>
      <c r="G3" s="458"/>
      <c r="H3" s="456"/>
      <c r="I3" s="457"/>
    </row>
    <row r="4" spans="1:9" x14ac:dyDescent="0.2">
      <c r="A4" s="459" t="s">
        <v>320</v>
      </c>
      <c r="B4" s="459"/>
      <c r="C4" s="459"/>
      <c r="D4" s="459"/>
      <c r="E4" s="459"/>
      <c r="F4" s="459"/>
      <c r="G4" s="459"/>
      <c r="H4" s="459"/>
      <c r="I4" s="459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60" t="s">
        <v>232</v>
      </c>
      <c r="B6" s="462" t="s">
        <v>233</v>
      </c>
      <c r="C6" s="464" t="s">
        <v>234</v>
      </c>
      <c r="D6" s="464"/>
      <c r="E6" s="465" t="s">
        <v>235</v>
      </c>
      <c r="F6" s="464" t="s">
        <v>236</v>
      </c>
      <c r="G6" s="464"/>
      <c r="H6" s="465" t="s">
        <v>237</v>
      </c>
      <c r="I6" s="465" t="s">
        <v>238</v>
      </c>
    </row>
    <row r="7" spans="1:9" x14ac:dyDescent="0.2">
      <c r="A7" s="461"/>
      <c r="B7" s="463"/>
      <c r="C7" s="313" t="s">
        <v>239</v>
      </c>
      <c r="D7" s="313" t="s">
        <v>240</v>
      </c>
      <c r="E7" s="466"/>
      <c r="F7" s="313" t="s">
        <v>239</v>
      </c>
      <c r="G7" s="313" t="s">
        <v>241</v>
      </c>
      <c r="H7" s="466"/>
      <c r="I7" s="466"/>
    </row>
    <row r="8" spans="1:9" x14ac:dyDescent="0.2">
      <c r="A8" s="314" t="s">
        <v>242</v>
      </c>
      <c r="B8" s="447" t="s">
        <v>243</v>
      </c>
      <c r="C8" s="448"/>
      <c r="D8" s="448"/>
      <c r="E8" s="448"/>
      <c r="F8" s="448"/>
      <c r="G8" s="448"/>
      <c r="H8" s="448"/>
      <c r="I8" s="448"/>
    </row>
    <row r="9" spans="1:9" x14ac:dyDescent="0.2">
      <c r="A9" s="396" t="s">
        <v>244</v>
      </c>
      <c r="B9" s="316" t="s">
        <v>325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25.5" customHeight="1" x14ac:dyDescent="0.2">
      <c r="A11" s="315" t="s">
        <v>324</v>
      </c>
      <c r="B11" s="316" t="s">
        <v>379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14.25" customHeight="1" x14ac:dyDescent="0.2">
      <c r="A12" s="315" t="s">
        <v>371</v>
      </c>
      <c r="B12" s="316" t="s">
        <v>372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s="321" customFormat="1" x14ac:dyDescent="0.2">
      <c r="A13" s="315"/>
      <c r="B13" s="319" t="s">
        <v>247</v>
      </c>
      <c r="C13" s="320">
        <f>SUM(C9:C12)</f>
        <v>0</v>
      </c>
      <c r="D13" s="320">
        <f t="shared" ref="D13:I13" si="0">SUM(D9:D12)</f>
        <v>0</v>
      </c>
      <c r="E13" s="320">
        <f t="shared" si="0"/>
        <v>0</v>
      </c>
      <c r="F13" s="320">
        <f t="shared" si="0"/>
        <v>0</v>
      </c>
      <c r="G13" s="320">
        <f t="shared" si="0"/>
        <v>0</v>
      </c>
      <c r="H13" s="320">
        <f t="shared" si="0"/>
        <v>0</v>
      </c>
      <c r="I13" s="320">
        <f t="shared" si="0"/>
        <v>0</v>
      </c>
    </row>
    <row r="14" spans="1:9" x14ac:dyDescent="0.2">
      <c r="A14" s="314" t="s">
        <v>248</v>
      </c>
      <c r="B14" s="447" t="s">
        <v>249</v>
      </c>
      <c r="C14" s="448"/>
      <c r="D14" s="448"/>
      <c r="E14" s="448"/>
      <c r="F14" s="448"/>
      <c r="G14" s="448"/>
      <c r="H14" s="448"/>
      <c r="I14" s="448"/>
    </row>
    <row r="15" spans="1:9" ht="15" customHeight="1" x14ac:dyDescent="0.2">
      <c r="A15" s="315" t="s">
        <v>250</v>
      </c>
      <c r="B15" s="322" t="s">
        <v>251</v>
      </c>
      <c r="C15" s="317">
        <v>0</v>
      </c>
      <c r="D15" s="317">
        <v>0</v>
      </c>
      <c r="E15" s="318">
        <f>C15+D15</f>
        <v>0</v>
      </c>
      <c r="F15" s="317">
        <v>0</v>
      </c>
      <c r="G15" s="317">
        <v>0</v>
      </c>
      <c r="H15" s="318">
        <f>F15+G15</f>
        <v>0</v>
      </c>
      <c r="I15" s="318">
        <f>E15+H15</f>
        <v>0</v>
      </c>
    </row>
    <row r="16" spans="1:9" s="321" customFormat="1" x14ac:dyDescent="0.2">
      <c r="A16" s="315"/>
      <c r="B16" s="319" t="s">
        <v>252</v>
      </c>
      <c r="C16" s="320">
        <f>SUM(C15:C15)</f>
        <v>0</v>
      </c>
      <c r="D16" s="320">
        <f>SUM(D15:D15)</f>
        <v>0</v>
      </c>
      <c r="E16" s="320">
        <f>C16+D16</f>
        <v>0</v>
      </c>
      <c r="F16" s="320">
        <f>SUM(F15:F15)</f>
        <v>0</v>
      </c>
      <c r="G16" s="320">
        <f>SUM(G15:G15)</f>
        <v>0</v>
      </c>
      <c r="H16" s="320">
        <f>F16+G16</f>
        <v>0</v>
      </c>
      <c r="I16" s="320">
        <f>E16+H16</f>
        <v>0</v>
      </c>
    </row>
    <row r="17" spans="1:9" x14ac:dyDescent="0.2">
      <c r="A17" s="314" t="s">
        <v>253</v>
      </c>
      <c r="B17" s="447" t="s">
        <v>254</v>
      </c>
      <c r="C17" s="448"/>
      <c r="D17" s="448"/>
      <c r="E17" s="448"/>
      <c r="F17" s="448"/>
      <c r="G17" s="448"/>
      <c r="H17" s="448"/>
      <c r="I17" s="448"/>
    </row>
    <row r="18" spans="1:9" x14ac:dyDescent="0.2">
      <c r="A18" s="315" t="s">
        <v>255</v>
      </c>
      <c r="B18" s="322" t="s">
        <v>373</v>
      </c>
      <c r="C18" s="317">
        <f>C19+C20+C21</f>
        <v>0</v>
      </c>
      <c r="D18" s="317">
        <f t="shared" ref="D18:I18" si="1">D19+D20+D21</f>
        <v>0</v>
      </c>
      <c r="E18" s="317">
        <f t="shared" si="1"/>
        <v>0</v>
      </c>
      <c r="F18" s="317">
        <f t="shared" si="1"/>
        <v>0</v>
      </c>
      <c r="G18" s="317">
        <f t="shared" si="1"/>
        <v>0</v>
      </c>
      <c r="H18" s="317">
        <f t="shared" si="1"/>
        <v>0</v>
      </c>
      <c r="I18" s="317">
        <f t="shared" si="1"/>
        <v>0</v>
      </c>
    </row>
    <row r="19" spans="1:9" x14ac:dyDescent="0.2">
      <c r="A19" s="315" t="s">
        <v>389</v>
      </c>
      <c r="B19" s="434" t="s">
        <v>390</v>
      </c>
      <c r="C19" s="317">
        <v>0</v>
      </c>
      <c r="D19" s="317">
        <v>0</v>
      </c>
      <c r="E19" s="318">
        <f>C19+D19</f>
        <v>0</v>
      </c>
      <c r="F19" s="317">
        <v>0</v>
      </c>
      <c r="G19" s="317">
        <v>0</v>
      </c>
      <c r="H19" s="318">
        <f>F19+G19</f>
        <v>0</v>
      </c>
      <c r="I19" s="318">
        <f t="shared" ref="I19:I40" si="2">E19+H19</f>
        <v>0</v>
      </c>
    </row>
    <row r="20" spans="1:9" x14ac:dyDescent="0.2">
      <c r="A20" s="315" t="s">
        <v>383</v>
      </c>
      <c r="B20" s="434" t="s">
        <v>391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si="2"/>
        <v>0</v>
      </c>
    </row>
    <row r="21" spans="1:9" x14ac:dyDescent="0.2">
      <c r="A21" s="315" t="s">
        <v>393</v>
      </c>
      <c r="B21" s="434" t="s">
        <v>392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ht="27.75" customHeight="1" x14ac:dyDescent="0.2">
      <c r="A22" s="315" t="s">
        <v>256</v>
      </c>
      <c r="B22" s="316" t="s">
        <v>428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 t="shared" ref="H22:H40" si="3">F22+G22</f>
        <v>0</v>
      </c>
      <c r="I22" s="318">
        <f t="shared" si="2"/>
        <v>0</v>
      </c>
    </row>
    <row r="23" spans="1:9" ht="15" customHeight="1" x14ac:dyDescent="0.2">
      <c r="A23" s="315" t="s">
        <v>257</v>
      </c>
      <c r="B23" s="316" t="s">
        <v>429</v>
      </c>
      <c r="C23" s="317">
        <v>0</v>
      </c>
      <c r="D23" s="317">
        <v>0</v>
      </c>
      <c r="E23" s="318">
        <v>0</v>
      </c>
      <c r="F23" s="317">
        <v>0</v>
      </c>
      <c r="G23" s="317">
        <v>0</v>
      </c>
      <c r="H23" s="318">
        <f t="shared" si="3"/>
        <v>0</v>
      </c>
      <c r="I23" s="318">
        <f t="shared" si="2"/>
        <v>0</v>
      </c>
    </row>
    <row r="24" spans="1:9" ht="15" customHeight="1" x14ac:dyDescent="0.2">
      <c r="A24" s="315" t="s">
        <v>258</v>
      </c>
      <c r="B24" s="316" t="s">
        <v>430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 x14ac:dyDescent="0.2">
      <c r="A25" s="315" t="s">
        <v>260</v>
      </c>
      <c r="B25" s="316" t="s">
        <v>376</v>
      </c>
      <c r="C25" s="317">
        <f>C26+C27+C28+C29+C30+C31</f>
        <v>0</v>
      </c>
      <c r="D25" s="317">
        <v>0</v>
      </c>
      <c r="E25" s="431">
        <v>0</v>
      </c>
      <c r="F25" s="317">
        <v>0</v>
      </c>
      <c r="G25" s="317">
        <f t="shared" ref="G25:I25" si="4">G26+G27+G28+G29+G30+G31</f>
        <v>0</v>
      </c>
      <c r="H25" s="431">
        <f t="shared" si="4"/>
        <v>0</v>
      </c>
      <c r="I25" s="431">
        <f t="shared" si="4"/>
        <v>0</v>
      </c>
    </row>
    <row r="26" spans="1:9" x14ac:dyDescent="0.2">
      <c r="A26" s="315" t="s">
        <v>394</v>
      </c>
      <c r="B26" s="433" t="s">
        <v>397</v>
      </c>
      <c r="C26" s="317">
        <v>0</v>
      </c>
      <c r="D26" s="317">
        <v>0</v>
      </c>
      <c r="E26" s="318">
        <v>0</v>
      </c>
      <c r="F26" s="317">
        <v>0</v>
      </c>
      <c r="G26" s="317">
        <v>0</v>
      </c>
      <c r="H26" s="318">
        <f t="shared" si="3"/>
        <v>0</v>
      </c>
      <c r="I26" s="318">
        <f t="shared" si="2"/>
        <v>0</v>
      </c>
    </row>
    <row r="27" spans="1:9" x14ac:dyDescent="0.2">
      <c r="A27" s="315" t="s">
        <v>395</v>
      </c>
      <c r="B27" s="433" t="s">
        <v>398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 x14ac:dyDescent="0.2">
      <c r="A28" s="315" t="s">
        <v>384</v>
      </c>
      <c r="B28" s="433" t="s">
        <v>399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ht="25.5" x14ac:dyDescent="0.2">
      <c r="A29" s="315" t="s">
        <v>385</v>
      </c>
      <c r="B29" s="433" t="s">
        <v>431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5.5" x14ac:dyDescent="0.2">
      <c r="A30" s="315" t="s">
        <v>386</v>
      </c>
      <c r="B30" s="433" t="s">
        <v>400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 x14ac:dyDescent="0.2">
      <c r="A31" s="315" t="s">
        <v>387</v>
      </c>
      <c r="B31" s="433" t="s">
        <v>401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 x14ac:dyDescent="0.2">
      <c r="A32" s="315" t="s">
        <v>327</v>
      </c>
      <c r="B32" s="316" t="s">
        <v>326</v>
      </c>
      <c r="C32" s="317">
        <v>0</v>
      </c>
      <c r="D32" s="317">
        <v>0</v>
      </c>
      <c r="E32" s="318">
        <f>C32+D32</f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 x14ac:dyDescent="0.2">
      <c r="A33" s="315" t="s">
        <v>374</v>
      </c>
      <c r="B33" s="316" t="s">
        <v>259</v>
      </c>
      <c r="C33" s="317">
        <f>C34+C35</f>
        <v>0</v>
      </c>
      <c r="D33" s="317">
        <f t="shared" ref="D33:I33" si="5">D34+D35</f>
        <v>0</v>
      </c>
      <c r="E33" s="431">
        <f t="shared" si="5"/>
        <v>0</v>
      </c>
      <c r="F33" s="317">
        <f t="shared" si="5"/>
        <v>0</v>
      </c>
      <c r="G33" s="317">
        <f t="shared" si="5"/>
        <v>0</v>
      </c>
      <c r="H33" s="431">
        <f t="shared" si="5"/>
        <v>0</v>
      </c>
      <c r="I33" s="431">
        <f t="shared" si="5"/>
        <v>0</v>
      </c>
    </row>
    <row r="34" spans="1:13" x14ac:dyDescent="0.2">
      <c r="A34" s="315" t="s">
        <v>388</v>
      </c>
      <c r="B34" s="433" t="s">
        <v>402</v>
      </c>
      <c r="C34" s="317">
        <v>0</v>
      </c>
      <c r="D34" s="317">
        <v>0</v>
      </c>
      <c r="E34" s="318">
        <v>0</v>
      </c>
      <c r="F34" s="317">
        <v>0</v>
      </c>
      <c r="G34" s="317">
        <v>0</v>
      </c>
      <c r="H34" s="318">
        <f t="shared" si="3"/>
        <v>0</v>
      </c>
      <c r="I34" s="318">
        <f t="shared" si="2"/>
        <v>0</v>
      </c>
    </row>
    <row r="35" spans="1:13" x14ac:dyDescent="0.2">
      <c r="A35" s="315" t="s">
        <v>396</v>
      </c>
      <c r="B35" s="433" t="s">
        <v>403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 x14ac:dyDescent="0.2">
      <c r="A36" s="315" t="s">
        <v>375</v>
      </c>
      <c r="B36" s="316" t="s">
        <v>261</v>
      </c>
      <c r="C36" s="317">
        <f>C37+C40</f>
        <v>0</v>
      </c>
      <c r="D36" s="317">
        <f t="shared" ref="D36:I36" si="6">D37+D40</f>
        <v>0</v>
      </c>
      <c r="E36" s="431">
        <f t="shared" si="6"/>
        <v>0</v>
      </c>
      <c r="F36" s="317">
        <f t="shared" si="6"/>
        <v>0</v>
      </c>
      <c r="G36" s="317">
        <f t="shared" si="6"/>
        <v>0</v>
      </c>
      <c r="H36" s="431">
        <f t="shared" si="6"/>
        <v>0</v>
      </c>
      <c r="I36" s="431">
        <f t="shared" si="6"/>
        <v>0</v>
      </c>
    </row>
    <row r="37" spans="1:13" x14ac:dyDescent="0.2">
      <c r="A37" s="315" t="s">
        <v>380</v>
      </c>
      <c r="B37" s="433" t="s">
        <v>404</v>
      </c>
      <c r="C37" s="317">
        <f>C38+C39</f>
        <v>0</v>
      </c>
      <c r="D37" s="317">
        <f>D38+D39</f>
        <v>0</v>
      </c>
      <c r="E37" s="318">
        <f>E38+E39</f>
        <v>0</v>
      </c>
      <c r="F37" s="317">
        <f>F38+F39</f>
        <v>0</v>
      </c>
      <c r="G37" s="317">
        <v>0</v>
      </c>
      <c r="H37" s="318">
        <f t="shared" si="3"/>
        <v>0</v>
      </c>
      <c r="I37" s="318">
        <f t="shared" si="2"/>
        <v>0</v>
      </c>
    </row>
    <row r="38" spans="1:13" x14ac:dyDescent="0.2">
      <c r="A38" s="315" t="s">
        <v>381</v>
      </c>
      <c r="B38" s="433" t="s">
        <v>406</v>
      </c>
      <c r="C38" s="317">
        <v>0</v>
      </c>
      <c r="D38" s="317">
        <v>0</v>
      </c>
      <c r="E38" s="318">
        <v>0</v>
      </c>
      <c r="F38" s="317"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ht="37.5" customHeight="1" x14ac:dyDescent="0.2">
      <c r="A39" s="315" t="s">
        <v>405</v>
      </c>
      <c r="B39" s="433" t="s">
        <v>407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 x14ac:dyDescent="0.2">
      <c r="A40" s="315" t="s">
        <v>382</v>
      </c>
      <c r="B40" s="433" t="s">
        <v>408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s="321" customFormat="1" x14ac:dyDescent="0.2">
      <c r="A41" s="315"/>
      <c r="B41" s="319" t="s">
        <v>262</v>
      </c>
      <c r="C41" s="320">
        <f>C18+C22+C23+C24+C25+C32+C33+C36</f>
        <v>0</v>
      </c>
      <c r="D41" s="320">
        <f t="shared" ref="D41:I41" si="7">D18+D22+D23+D24+D25+D32+D33+D36</f>
        <v>0</v>
      </c>
      <c r="E41" s="320">
        <f t="shared" si="7"/>
        <v>0</v>
      </c>
      <c r="F41" s="320">
        <f t="shared" si="7"/>
        <v>0</v>
      </c>
      <c r="G41" s="320">
        <f t="shared" si="7"/>
        <v>0</v>
      </c>
      <c r="H41" s="320">
        <f t="shared" si="7"/>
        <v>0</v>
      </c>
      <c r="I41" s="320">
        <f t="shared" si="7"/>
        <v>0</v>
      </c>
    </row>
    <row r="42" spans="1:13" x14ac:dyDescent="0.2">
      <c r="A42" s="314" t="s">
        <v>263</v>
      </c>
      <c r="B42" s="447" t="s">
        <v>264</v>
      </c>
      <c r="C42" s="448"/>
      <c r="D42" s="448"/>
      <c r="E42" s="448"/>
      <c r="F42" s="448"/>
      <c r="G42" s="448"/>
      <c r="H42" s="448"/>
      <c r="I42" s="448"/>
    </row>
    <row r="43" spans="1:13" x14ac:dyDescent="0.2">
      <c r="A43" s="315" t="s">
        <v>265</v>
      </c>
      <c r="B43" s="316" t="s">
        <v>266</v>
      </c>
      <c r="C43" s="317">
        <v>0</v>
      </c>
      <c r="D43" s="317">
        <v>0</v>
      </c>
      <c r="E43" s="318">
        <f t="shared" ref="E43:E48" si="8">C43+D43</f>
        <v>0</v>
      </c>
      <c r="F43" s="317">
        <v>0</v>
      </c>
      <c r="G43" s="317">
        <v>0</v>
      </c>
      <c r="H43" s="318">
        <f t="shared" ref="H43:H49" si="9">F43+G43</f>
        <v>0</v>
      </c>
      <c r="I43" s="318">
        <f t="shared" ref="I43:I49" si="10">E43+H43</f>
        <v>0</v>
      </c>
    </row>
    <row r="44" spans="1:13" x14ac:dyDescent="0.2">
      <c r="A44" s="315" t="s">
        <v>267</v>
      </c>
      <c r="B44" s="316" t="s">
        <v>328</v>
      </c>
      <c r="C44" s="317">
        <v>0</v>
      </c>
      <c r="D44" s="317">
        <v>0</v>
      </c>
      <c r="E44" s="318">
        <f t="shared" si="8"/>
        <v>0</v>
      </c>
      <c r="F44" s="317">
        <v>0</v>
      </c>
      <c r="G44" s="317">
        <v>0</v>
      </c>
      <c r="H44" s="318">
        <f t="shared" si="9"/>
        <v>0</v>
      </c>
      <c r="I44" s="318">
        <f t="shared" si="10"/>
        <v>0</v>
      </c>
    </row>
    <row r="45" spans="1:13" x14ac:dyDescent="0.2">
      <c r="A45" s="315" t="s">
        <v>269</v>
      </c>
      <c r="B45" s="316" t="s">
        <v>329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ht="25.5" x14ac:dyDescent="0.2">
      <c r="A46" s="315" t="s">
        <v>330</v>
      </c>
      <c r="B46" s="316" t="s">
        <v>409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 x14ac:dyDescent="0.2">
      <c r="A47" s="315" t="s">
        <v>331</v>
      </c>
      <c r="B47" s="316" t="s">
        <v>268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  <c r="M47" s="397"/>
    </row>
    <row r="48" spans="1:13" x14ac:dyDescent="0.2">
      <c r="A48" s="315" t="s">
        <v>332</v>
      </c>
      <c r="B48" s="316" t="s">
        <v>270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</row>
    <row r="49" spans="1:9" s="321" customFormat="1" x14ac:dyDescent="0.2">
      <c r="A49" s="315"/>
      <c r="B49" s="319" t="s">
        <v>271</v>
      </c>
      <c r="C49" s="320">
        <f>SUM(C43:C48)</f>
        <v>0</v>
      </c>
      <c r="D49" s="320">
        <f>SUM(D43:D48)</f>
        <v>0</v>
      </c>
      <c r="E49" s="320">
        <f>C49+D49</f>
        <v>0</v>
      </c>
      <c r="F49" s="320">
        <f>SUM(F43:F48)</f>
        <v>0</v>
      </c>
      <c r="G49" s="320">
        <f>SUM(G43:G48)</f>
        <v>0</v>
      </c>
      <c r="H49" s="320">
        <f t="shared" si="9"/>
        <v>0</v>
      </c>
      <c r="I49" s="320">
        <f t="shared" si="10"/>
        <v>0</v>
      </c>
    </row>
    <row r="50" spans="1:9" x14ac:dyDescent="0.2">
      <c r="A50" s="314" t="s">
        <v>272</v>
      </c>
      <c r="B50" s="447" t="s">
        <v>432</v>
      </c>
      <c r="C50" s="448"/>
      <c r="D50" s="448"/>
      <c r="E50" s="448"/>
      <c r="F50" s="448"/>
      <c r="G50" s="448"/>
      <c r="H50" s="448"/>
      <c r="I50" s="448"/>
    </row>
    <row r="51" spans="1:9" s="435" customFormat="1" x14ac:dyDescent="0.2">
      <c r="A51" s="315" t="s">
        <v>273</v>
      </c>
      <c r="B51" s="432" t="s">
        <v>433</v>
      </c>
      <c r="C51" s="317">
        <f t="shared" ref="C51:I51" si="11">C52+C53</f>
        <v>0</v>
      </c>
      <c r="D51" s="317">
        <f t="shared" si="11"/>
        <v>0</v>
      </c>
      <c r="E51" s="318">
        <f t="shared" si="11"/>
        <v>0</v>
      </c>
      <c r="F51" s="317">
        <f t="shared" si="11"/>
        <v>0</v>
      </c>
      <c r="G51" s="317">
        <f t="shared" si="11"/>
        <v>0</v>
      </c>
      <c r="H51" s="318">
        <f t="shared" si="11"/>
        <v>0</v>
      </c>
      <c r="I51" s="318">
        <f t="shared" si="11"/>
        <v>0</v>
      </c>
    </row>
    <row r="52" spans="1:9" x14ac:dyDescent="0.2">
      <c r="A52" s="315" t="s">
        <v>434</v>
      </c>
      <c r="B52" s="433" t="s">
        <v>417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x14ac:dyDescent="0.2">
      <c r="A53" s="315" t="s">
        <v>435</v>
      </c>
      <c r="B53" s="433" t="s">
        <v>410</v>
      </c>
      <c r="C53" s="317">
        <v>0</v>
      </c>
      <c r="D53" s="317">
        <v>0</v>
      </c>
      <c r="E53" s="318">
        <f>C53+D53</f>
        <v>0</v>
      </c>
      <c r="F53" s="317">
        <v>0</v>
      </c>
      <c r="G53" s="317">
        <v>0</v>
      </c>
      <c r="H53" s="318">
        <f>F53+G53</f>
        <v>0</v>
      </c>
      <c r="I53" s="318">
        <f>E53+H53</f>
        <v>0</v>
      </c>
    </row>
    <row r="54" spans="1:9" x14ac:dyDescent="0.2">
      <c r="A54" s="315" t="s">
        <v>274</v>
      </c>
      <c r="B54" s="316" t="s">
        <v>411</v>
      </c>
      <c r="C54" s="317">
        <f t="shared" ref="C54:I54" si="12">C55+C56+C57+C58+C59</f>
        <v>0</v>
      </c>
      <c r="D54" s="317">
        <f t="shared" si="12"/>
        <v>0</v>
      </c>
      <c r="E54" s="431">
        <f t="shared" si="12"/>
        <v>0</v>
      </c>
      <c r="F54" s="317">
        <f t="shared" si="12"/>
        <v>0</v>
      </c>
      <c r="G54" s="317">
        <f t="shared" si="12"/>
        <v>0</v>
      </c>
      <c r="H54" s="431">
        <f t="shared" si="12"/>
        <v>0</v>
      </c>
      <c r="I54" s="431">
        <f t="shared" si="12"/>
        <v>0</v>
      </c>
    </row>
    <row r="55" spans="1:9" x14ac:dyDescent="0.2">
      <c r="A55" s="315" t="s">
        <v>436</v>
      </c>
      <c r="B55" s="433" t="s">
        <v>412</v>
      </c>
      <c r="C55" s="317">
        <v>0</v>
      </c>
      <c r="D55" s="317">
        <v>0</v>
      </c>
      <c r="E55" s="318">
        <f t="shared" ref="E55:E59" si="13">C55+D55</f>
        <v>0</v>
      </c>
      <c r="F55" s="317">
        <v>0</v>
      </c>
      <c r="G55" s="317">
        <v>0</v>
      </c>
      <c r="H55" s="318">
        <f t="shared" ref="H55:H59" si="14">F55+G55</f>
        <v>0</v>
      </c>
      <c r="I55" s="318">
        <f t="shared" ref="I55:I59" si="15">E55+H55</f>
        <v>0</v>
      </c>
    </row>
    <row r="56" spans="1:9" x14ac:dyDescent="0.2">
      <c r="A56" s="315" t="s">
        <v>437</v>
      </c>
      <c r="B56" s="433" t="s">
        <v>413</v>
      </c>
      <c r="C56" s="317">
        <v>0</v>
      </c>
      <c r="D56" s="317">
        <v>0</v>
      </c>
      <c r="E56" s="318">
        <f t="shared" si="13"/>
        <v>0</v>
      </c>
      <c r="F56" s="317">
        <v>0</v>
      </c>
      <c r="G56" s="317">
        <v>0</v>
      </c>
      <c r="H56" s="318">
        <f t="shared" si="14"/>
        <v>0</v>
      </c>
      <c r="I56" s="318">
        <f t="shared" si="15"/>
        <v>0</v>
      </c>
    </row>
    <row r="57" spans="1:9" ht="25.5" customHeight="1" x14ac:dyDescent="0.2">
      <c r="A57" s="315" t="s">
        <v>438</v>
      </c>
      <c r="B57" s="433" t="s">
        <v>414</v>
      </c>
      <c r="C57" s="317">
        <v>0</v>
      </c>
      <c r="D57" s="317">
        <v>0</v>
      </c>
      <c r="E57" s="318">
        <f t="shared" si="13"/>
        <v>0</v>
      </c>
      <c r="F57" s="317">
        <v>0</v>
      </c>
      <c r="G57" s="317">
        <v>0</v>
      </c>
      <c r="H57" s="318">
        <f t="shared" si="14"/>
        <v>0</v>
      </c>
      <c r="I57" s="318">
        <f t="shared" si="15"/>
        <v>0</v>
      </c>
    </row>
    <row r="58" spans="1:9" x14ac:dyDescent="0.2">
      <c r="A58" s="315" t="s">
        <v>439</v>
      </c>
      <c r="B58" s="433" t="s">
        <v>415</v>
      </c>
      <c r="C58" s="317">
        <v>0</v>
      </c>
      <c r="D58" s="317">
        <v>0</v>
      </c>
      <c r="E58" s="318">
        <f t="shared" si="13"/>
        <v>0</v>
      </c>
      <c r="F58" s="317">
        <v>0</v>
      </c>
      <c r="G58" s="317">
        <v>0</v>
      </c>
      <c r="H58" s="318">
        <f t="shared" si="14"/>
        <v>0</v>
      </c>
      <c r="I58" s="318">
        <f t="shared" si="15"/>
        <v>0</v>
      </c>
    </row>
    <row r="59" spans="1:9" ht="26.25" customHeight="1" x14ac:dyDescent="0.2">
      <c r="A59" s="315" t="s">
        <v>440</v>
      </c>
      <c r="B59" s="433" t="s">
        <v>416</v>
      </c>
      <c r="C59" s="317">
        <v>0</v>
      </c>
      <c r="D59" s="317">
        <v>0</v>
      </c>
      <c r="E59" s="318">
        <f t="shared" si="13"/>
        <v>0</v>
      </c>
      <c r="F59" s="317">
        <v>0</v>
      </c>
      <c r="G59" s="317">
        <v>0</v>
      </c>
      <c r="H59" s="318">
        <f t="shared" si="14"/>
        <v>0</v>
      </c>
      <c r="I59" s="318">
        <f t="shared" si="15"/>
        <v>0</v>
      </c>
    </row>
    <row r="60" spans="1:9" x14ac:dyDescent="0.2">
      <c r="A60" s="315" t="s">
        <v>441</v>
      </c>
      <c r="B60" s="316" t="s">
        <v>275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">
      <c r="A61" s="315" t="s">
        <v>442</v>
      </c>
      <c r="B61" s="316" t="s">
        <v>348</v>
      </c>
      <c r="C61" s="317">
        <v>0</v>
      </c>
      <c r="D61" s="317">
        <v>0</v>
      </c>
      <c r="E61" s="318">
        <f>C61+D61</f>
        <v>0</v>
      </c>
      <c r="F61" s="317">
        <v>0</v>
      </c>
      <c r="G61" s="317">
        <v>0</v>
      </c>
      <c r="H61" s="318">
        <f>F61+G61</f>
        <v>0</v>
      </c>
      <c r="I61" s="318">
        <f>E61+H61</f>
        <v>0</v>
      </c>
    </row>
    <row r="62" spans="1:9" s="321" customFormat="1" x14ac:dyDescent="0.2">
      <c r="A62" s="315"/>
      <c r="B62" s="319" t="s">
        <v>276</v>
      </c>
      <c r="C62" s="320">
        <f>C51+C54+C60+C61</f>
        <v>0</v>
      </c>
      <c r="D62" s="320">
        <f t="shared" ref="D62:I62" si="16">D51+D54+D60+D61</f>
        <v>0</v>
      </c>
      <c r="E62" s="320">
        <f t="shared" si="16"/>
        <v>0</v>
      </c>
      <c r="F62" s="320">
        <f t="shared" si="16"/>
        <v>0</v>
      </c>
      <c r="G62" s="320">
        <f t="shared" si="16"/>
        <v>0</v>
      </c>
      <c r="H62" s="320">
        <f t="shared" si="16"/>
        <v>0</v>
      </c>
      <c r="I62" s="320">
        <f t="shared" si="16"/>
        <v>0</v>
      </c>
    </row>
    <row r="63" spans="1:9" s="321" customFormat="1" x14ac:dyDescent="0.2">
      <c r="A63" s="323" t="s">
        <v>277</v>
      </c>
      <c r="B63" s="447" t="s">
        <v>443</v>
      </c>
      <c r="C63" s="448"/>
      <c r="D63" s="448"/>
      <c r="E63" s="448"/>
      <c r="F63" s="448"/>
      <c r="G63" s="448"/>
      <c r="H63" s="448"/>
      <c r="I63" s="448"/>
    </row>
    <row r="64" spans="1:9" s="321" customFormat="1" x14ac:dyDescent="0.2">
      <c r="A64" s="315" t="s">
        <v>278</v>
      </c>
      <c r="B64" s="316" t="s">
        <v>352</v>
      </c>
      <c r="C64" s="317">
        <v>0</v>
      </c>
      <c r="D64" s="317">
        <v>0</v>
      </c>
      <c r="E64" s="318">
        <f>C64+D64</f>
        <v>0</v>
      </c>
      <c r="F64" s="317">
        <v>0</v>
      </c>
      <c r="G64" s="317">
        <v>0</v>
      </c>
      <c r="H64" s="318">
        <f>F64+G64</f>
        <v>0</v>
      </c>
      <c r="I64" s="318">
        <f>E64+H64</f>
        <v>0</v>
      </c>
    </row>
    <row r="65" spans="1:9" s="321" customFormat="1" x14ac:dyDescent="0.2">
      <c r="A65" s="315" t="s">
        <v>444</v>
      </c>
      <c r="B65" s="316" t="s">
        <v>353</v>
      </c>
      <c r="C65" s="317">
        <v>0</v>
      </c>
      <c r="D65" s="317">
        <v>0</v>
      </c>
      <c r="E65" s="318">
        <f>C65+D65</f>
        <v>0</v>
      </c>
      <c r="F65" s="317">
        <v>0</v>
      </c>
      <c r="G65" s="317">
        <v>0</v>
      </c>
      <c r="H65" s="318">
        <f>F65+G65</f>
        <v>0</v>
      </c>
      <c r="I65" s="318">
        <f>E65+H65</f>
        <v>0</v>
      </c>
    </row>
    <row r="66" spans="1:9" s="321" customFormat="1" x14ac:dyDescent="0.2">
      <c r="A66" s="315"/>
      <c r="B66" s="319" t="s">
        <v>279</v>
      </c>
      <c r="C66" s="320">
        <f>C64</f>
        <v>0</v>
      </c>
      <c r="D66" s="320">
        <f>D64</f>
        <v>0</v>
      </c>
      <c r="E66" s="320">
        <f>C66+D66</f>
        <v>0</v>
      </c>
      <c r="F66" s="320">
        <f>F64</f>
        <v>0</v>
      </c>
      <c r="G66" s="320">
        <f>G64</f>
        <v>0</v>
      </c>
      <c r="H66" s="320">
        <f>F66+G66</f>
        <v>0</v>
      </c>
      <c r="I66" s="320">
        <f>E66+H66</f>
        <v>0</v>
      </c>
    </row>
    <row r="67" spans="1:9" s="321" customFormat="1" x14ac:dyDescent="0.2">
      <c r="A67" s="323" t="s">
        <v>280</v>
      </c>
      <c r="B67" s="447" t="s">
        <v>445</v>
      </c>
      <c r="C67" s="448"/>
      <c r="D67" s="448"/>
      <c r="E67" s="448"/>
      <c r="F67" s="448"/>
      <c r="G67" s="448"/>
      <c r="H67" s="448"/>
      <c r="I67" s="448"/>
    </row>
    <row r="68" spans="1:9" s="321" customFormat="1" x14ac:dyDescent="0.2">
      <c r="A68" s="315" t="s">
        <v>281</v>
      </c>
      <c r="B68" s="316" t="s">
        <v>445</v>
      </c>
      <c r="C68" s="317">
        <v>0</v>
      </c>
      <c r="D68" s="317">
        <v>0</v>
      </c>
      <c r="E68" s="318">
        <f>C68+D68</f>
        <v>0</v>
      </c>
      <c r="F68" s="317">
        <v>0</v>
      </c>
      <c r="G68" s="317">
        <v>0</v>
      </c>
      <c r="H68" s="318">
        <f>F68+G68</f>
        <v>0</v>
      </c>
      <c r="I68" s="318">
        <f>E68+H68</f>
        <v>0</v>
      </c>
    </row>
    <row r="69" spans="1:9" s="321" customFormat="1" x14ac:dyDescent="0.2">
      <c r="A69" s="315"/>
      <c r="B69" s="319" t="s">
        <v>282</v>
      </c>
      <c r="C69" s="320">
        <f>C68</f>
        <v>0</v>
      </c>
      <c r="D69" s="320">
        <f>D68</f>
        <v>0</v>
      </c>
      <c r="E69" s="320">
        <f>C69+D69</f>
        <v>0</v>
      </c>
      <c r="F69" s="320">
        <f>F68</f>
        <v>0</v>
      </c>
      <c r="G69" s="320">
        <f>G68</f>
        <v>0</v>
      </c>
      <c r="H69" s="320">
        <f>F69+G69</f>
        <v>0</v>
      </c>
      <c r="I69" s="320">
        <f>E69+H69</f>
        <v>0</v>
      </c>
    </row>
    <row r="70" spans="1:9" s="321" customFormat="1" x14ac:dyDescent="0.2">
      <c r="A70" s="323" t="s">
        <v>333</v>
      </c>
      <c r="B70" s="447" t="s">
        <v>337</v>
      </c>
      <c r="C70" s="448"/>
      <c r="D70" s="448"/>
      <c r="E70" s="448"/>
      <c r="F70" s="448"/>
      <c r="G70" s="448"/>
      <c r="H70" s="448"/>
      <c r="I70" s="448"/>
    </row>
    <row r="71" spans="1:9" s="321" customFormat="1" x14ac:dyDescent="0.2">
      <c r="A71" s="315" t="s">
        <v>334</v>
      </c>
      <c r="B71" s="316" t="s">
        <v>337</v>
      </c>
      <c r="C71" s="317">
        <v>0</v>
      </c>
      <c r="D71" s="317">
        <v>0</v>
      </c>
      <c r="E71" s="318">
        <f>C71+D71</f>
        <v>0</v>
      </c>
      <c r="F71" s="317">
        <v>0</v>
      </c>
      <c r="G71" s="317">
        <v>0</v>
      </c>
      <c r="H71" s="318">
        <f>F71+G71</f>
        <v>0</v>
      </c>
      <c r="I71" s="318">
        <f>E71+H71</f>
        <v>0</v>
      </c>
    </row>
    <row r="72" spans="1:9" s="321" customFormat="1" x14ac:dyDescent="0.2">
      <c r="A72" s="315"/>
      <c r="B72" s="319" t="s">
        <v>335</v>
      </c>
      <c r="C72" s="320">
        <f>C71</f>
        <v>0</v>
      </c>
      <c r="D72" s="320">
        <f>D71</f>
        <v>0</v>
      </c>
      <c r="E72" s="320">
        <f>C72+D72</f>
        <v>0</v>
      </c>
      <c r="F72" s="320">
        <f>F71</f>
        <v>0</v>
      </c>
      <c r="G72" s="320">
        <f>G71</f>
        <v>0</v>
      </c>
      <c r="H72" s="320">
        <f>F72+G72</f>
        <v>0</v>
      </c>
      <c r="I72" s="320">
        <f>E72+H72</f>
        <v>0</v>
      </c>
    </row>
    <row r="73" spans="1:9" s="321" customFormat="1" x14ac:dyDescent="0.2">
      <c r="A73" s="323" t="s">
        <v>336</v>
      </c>
      <c r="B73" s="447" t="s">
        <v>446</v>
      </c>
      <c r="C73" s="448"/>
      <c r="D73" s="448"/>
      <c r="E73" s="448"/>
      <c r="F73" s="448"/>
      <c r="G73" s="448"/>
      <c r="H73" s="448"/>
      <c r="I73" s="448"/>
    </row>
    <row r="74" spans="1:9" s="321" customFormat="1" x14ac:dyDescent="0.2">
      <c r="A74" s="315" t="s">
        <v>338</v>
      </c>
      <c r="B74" s="316" t="s">
        <v>446</v>
      </c>
      <c r="C74" s="317">
        <v>0</v>
      </c>
      <c r="D74" s="317">
        <v>0</v>
      </c>
      <c r="E74" s="318">
        <f>C74+D74</f>
        <v>0</v>
      </c>
      <c r="F74" s="317">
        <v>0</v>
      </c>
      <c r="G74" s="317">
        <v>0</v>
      </c>
      <c r="H74" s="318">
        <f>F74+G74</f>
        <v>0</v>
      </c>
      <c r="I74" s="318">
        <f>E74+H74</f>
        <v>0</v>
      </c>
    </row>
    <row r="75" spans="1:9" s="321" customFormat="1" x14ac:dyDescent="0.2">
      <c r="A75" s="315"/>
      <c r="B75" s="319" t="s">
        <v>339</v>
      </c>
      <c r="C75" s="320">
        <f>C74</f>
        <v>0</v>
      </c>
      <c r="D75" s="320">
        <f>D74</f>
        <v>0</v>
      </c>
      <c r="E75" s="320">
        <f>C75+D75</f>
        <v>0</v>
      </c>
      <c r="F75" s="320">
        <f>F74</f>
        <v>0</v>
      </c>
      <c r="G75" s="320">
        <f>G74</f>
        <v>0</v>
      </c>
      <c r="H75" s="320">
        <f>F75+G75</f>
        <v>0</v>
      </c>
      <c r="I75" s="320">
        <f>E75+H75</f>
        <v>0</v>
      </c>
    </row>
    <row r="76" spans="1:9" s="321" customFormat="1" x14ac:dyDescent="0.2">
      <c r="A76" s="323" t="s">
        <v>340</v>
      </c>
      <c r="B76" s="447" t="s">
        <v>361</v>
      </c>
      <c r="C76" s="448"/>
      <c r="D76" s="448"/>
      <c r="E76" s="448"/>
      <c r="F76" s="448"/>
      <c r="G76" s="448"/>
      <c r="H76" s="448"/>
      <c r="I76" s="448"/>
    </row>
    <row r="77" spans="1:9" s="321" customFormat="1" x14ac:dyDescent="0.2">
      <c r="A77" s="315" t="s">
        <v>342</v>
      </c>
      <c r="B77" s="316" t="s">
        <v>355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 x14ac:dyDescent="0.2">
      <c r="A78" s="315" t="s">
        <v>447</v>
      </c>
      <c r="B78" s="316" t="s">
        <v>356</v>
      </c>
      <c r="C78" s="317">
        <v>0</v>
      </c>
      <c r="D78" s="317">
        <v>0</v>
      </c>
      <c r="E78" s="318">
        <f>C78+D78</f>
        <v>0</v>
      </c>
      <c r="F78" s="317">
        <v>0</v>
      </c>
      <c r="G78" s="317">
        <v>0</v>
      </c>
      <c r="H78" s="318">
        <f>F78+G78</f>
        <v>0</v>
      </c>
      <c r="I78" s="318">
        <f>E78+H78</f>
        <v>0</v>
      </c>
    </row>
    <row r="79" spans="1:9" s="321" customFormat="1" x14ac:dyDescent="0.2">
      <c r="A79" s="315"/>
      <c r="B79" s="319" t="s">
        <v>341</v>
      </c>
      <c r="C79" s="320">
        <f>C77+C78</f>
        <v>0</v>
      </c>
      <c r="D79" s="320">
        <f>D77</f>
        <v>0</v>
      </c>
      <c r="E79" s="320">
        <f>C79+D79</f>
        <v>0</v>
      </c>
      <c r="F79" s="320">
        <f>F77</f>
        <v>0</v>
      </c>
      <c r="G79" s="320">
        <f>G77</f>
        <v>0</v>
      </c>
      <c r="H79" s="320">
        <f>F79+G79</f>
        <v>0</v>
      </c>
      <c r="I79" s="320">
        <f>E79+H79</f>
        <v>0</v>
      </c>
    </row>
    <row r="80" spans="1:9" s="321" customFormat="1" x14ac:dyDescent="0.2">
      <c r="A80" s="323" t="s">
        <v>343</v>
      </c>
      <c r="B80" s="447" t="s">
        <v>357</v>
      </c>
      <c r="C80" s="448"/>
      <c r="D80" s="448"/>
      <c r="E80" s="448"/>
      <c r="F80" s="448"/>
      <c r="G80" s="448"/>
      <c r="H80" s="448"/>
      <c r="I80" s="448"/>
    </row>
    <row r="81" spans="1:9" s="321" customFormat="1" x14ac:dyDescent="0.2">
      <c r="A81" s="315" t="s">
        <v>344</v>
      </c>
      <c r="B81" s="316" t="s">
        <v>357</v>
      </c>
      <c r="C81" s="317">
        <v>0</v>
      </c>
      <c r="D81" s="317">
        <v>0</v>
      </c>
      <c r="E81" s="318">
        <f>C81+D81</f>
        <v>0</v>
      </c>
      <c r="F81" s="317">
        <v>0</v>
      </c>
      <c r="G81" s="317">
        <v>0</v>
      </c>
      <c r="H81" s="318">
        <f>F81+G81</f>
        <v>0</v>
      </c>
      <c r="I81" s="318">
        <f>E81+H81</f>
        <v>0</v>
      </c>
    </row>
    <row r="82" spans="1:9" s="321" customFormat="1" x14ac:dyDescent="0.2">
      <c r="A82" s="315"/>
      <c r="B82" s="319" t="s">
        <v>345</v>
      </c>
      <c r="C82" s="320">
        <f>C81</f>
        <v>0</v>
      </c>
      <c r="D82" s="320">
        <f>D80</f>
        <v>0</v>
      </c>
      <c r="E82" s="320">
        <f>C82+D82</f>
        <v>0</v>
      </c>
      <c r="F82" s="320">
        <f>F80</f>
        <v>0</v>
      </c>
      <c r="G82" s="320">
        <f>G80</f>
        <v>0</v>
      </c>
      <c r="H82" s="320">
        <f>F82+G82</f>
        <v>0</v>
      </c>
      <c r="I82" s="320">
        <f>E82+H82</f>
        <v>0</v>
      </c>
    </row>
    <row r="83" spans="1:9" s="327" customFormat="1" ht="12.75" x14ac:dyDescent="0.2">
      <c r="A83" s="323" t="s">
        <v>346</v>
      </c>
      <c r="B83" s="447" t="s">
        <v>448</v>
      </c>
      <c r="C83" s="448"/>
      <c r="D83" s="448"/>
      <c r="E83" s="448"/>
      <c r="F83" s="448"/>
      <c r="G83" s="448"/>
      <c r="H83" s="448"/>
      <c r="I83" s="448"/>
    </row>
    <row r="84" spans="1:9" s="331" customFormat="1" x14ac:dyDescent="0.2">
      <c r="A84" s="315" t="s">
        <v>347</v>
      </c>
      <c r="B84" s="316" t="s">
        <v>449</v>
      </c>
      <c r="C84" s="317">
        <v>0</v>
      </c>
      <c r="D84" s="317">
        <v>0</v>
      </c>
      <c r="E84" s="318">
        <f>C84+D84</f>
        <v>0</v>
      </c>
      <c r="F84" s="317">
        <v>0</v>
      </c>
      <c r="G84" s="317">
        <v>0</v>
      </c>
      <c r="H84" s="318">
        <f>F84+G84</f>
        <v>0</v>
      </c>
      <c r="I84" s="318">
        <f>E84+H84</f>
        <v>0</v>
      </c>
    </row>
    <row r="85" spans="1:9" x14ac:dyDescent="0.2">
      <c r="A85" s="315"/>
      <c r="B85" s="319" t="s">
        <v>349</v>
      </c>
      <c r="C85" s="320">
        <f>C84</f>
        <v>0</v>
      </c>
      <c r="D85" s="320">
        <f>D83</f>
        <v>0</v>
      </c>
      <c r="E85" s="320">
        <f>C85+D85</f>
        <v>0</v>
      </c>
      <c r="F85" s="320">
        <f>F83</f>
        <v>0</v>
      </c>
      <c r="G85" s="320">
        <f>G83</f>
        <v>0</v>
      </c>
      <c r="H85" s="320">
        <f>F85+G85</f>
        <v>0</v>
      </c>
      <c r="I85" s="320">
        <f>E85+H85</f>
        <v>0</v>
      </c>
    </row>
    <row r="86" spans="1:9" x14ac:dyDescent="0.2">
      <c r="A86" s="323" t="s">
        <v>350</v>
      </c>
      <c r="B86" s="447" t="s">
        <v>450</v>
      </c>
      <c r="C86" s="448"/>
      <c r="D86" s="448"/>
      <c r="E86" s="448"/>
      <c r="F86" s="448"/>
      <c r="G86" s="448"/>
      <c r="H86" s="448"/>
      <c r="I86" s="448"/>
    </row>
    <row r="87" spans="1:9" ht="25.5" x14ac:dyDescent="0.2">
      <c r="A87" s="315" t="s">
        <v>351</v>
      </c>
      <c r="B87" s="316" t="s">
        <v>451</v>
      </c>
      <c r="C87" s="317">
        <v>0</v>
      </c>
      <c r="D87" s="317">
        <v>0</v>
      </c>
      <c r="E87" s="318">
        <f>C87+D87</f>
        <v>0</v>
      </c>
      <c r="F87" s="317">
        <v>0</v>
      </c>
      <c r="G87" s="317">
        <v>0</v>
      </c>
      <c r="H87" s="318">
        <f>F87+G87</f>
        <v>0</v>
      </c>
      <c r="I87" s="318">
        <f>E87+H87</f>
        <v>0</v>
      </c>
    </row>
    <row r="88" spans="1:9" ht="25.5" x14ac:dyDescent="0.2">
      <c r="A88" s="315" t="s">
        <v>452</v>
      </c>
      <c r="B88" s="316" t="s">
        <v>453</v>
      </c>
      <c r="C88" s="317">
        <v>0</v>
      </c>
      <c r="D88" s="317">
        <v>0</v>
      </c>
      <c r="E88" s="318">
        <v>0</v>
      </c>
      <c r="F88" s="317">
        <v>0</v>
      </c>
      <c r="G88" s="317">
        <v>0</v>
      </c>
      <c r="H88" s="318">
        <v>0</v>
      </c>
      <c r="I88" s="318">
        <v>0</v>
      </c>
    </row>
    <row r="89" spans="1:9" x14ac:dyDescent="0.2">
      <c r="A89" s="315"/>
      <c r="B89" s="319" t="s">
        <v>354</v>
      </c>
      <c r="C89" s="320">
        <f>C87+C88</f>
        <v>0</v>
      </c>
      <c r="D89" s="320">
        <f t="shared" ref="D89:I89" si="17">D87+D88</f>
        <v>0</v>
      </c>
      <c r="E89" s="320">
        <f t="shared" si="17"/>
        <v>0</v>
      </c>
      <c r="F89" s="320">
        <f t="shared" si="17"/>
        <v>0</v>
      </c>
      <c r="G89" s="320">
        <f t="shared" si="17"/>
        <v>0</v>
      </c>
      <c r="H89" s="320">
        <f t="shared" si="17"/>
        <v>0</v>
      </c>
      <c r="I89" s="320">
        <f t="shared" si="17"/>
        <v>0</v>
      </c>
    </row>
    <row r="90" spans="1:9" x14ac:dyDescent="0.2">
      <c r="A90" s="323" t="s">
        <v>454</v>
      </c>
      <c r="B90" s="447" t="s">
        <v>456</v>
      </c>
      <c r="C90" s="448"/>
      <c r="D90" s="448"/>
      <c r="E90" s="448"/>
      <c r="F90" s="448"/>
      <c r="G90" s="448"/>
      <c r="H90" s="448"/>
      <c r="I90" s="448"/>
    </row>
    <row r="91" spans="1:9" x14ac:dyDescent="0.2">
      <c r="A91" s="315" t="s">
        <v>455</v>
      </c>
      <c r="B91" s="316" t="s">
        <v>456</v>
      </c>
      <c r="C91" s="317">
        <v>0</v>
      </c>
      <c r="D91" s="317">
        <v>0</v>
      </c>
      <c r="E91" s="318">
        <f>C91+D91</f>
        <v>0</v>
      </c>
      <c r="F91" s="317">
        <v>0</v>
      </c>
      <c r="G91" s="317">
        <v>0</v>
      </c>
      <c r="H91" s="318">
        <f>F91+G91</f>
        <v>0</v>
      </c>
      <c r="I91" s="318">
        <f>E91+H91</f>
        <v>0</v>
      </c>
    </row>
    <row r="92" spans="1:9" x14ac:dyDescent="0.2">
      <c r="A92" s="315"/>
      <c r="B92" s="319" t="s">
        <v>457</v>
      </c>
      <c r="C92" s="320">
        <f>C85</f>
        <v>0</v>
      </c>
      <c r="D92" s="320">
        <f>D84</f>
        <v>0</v>
      </c>
      <c r="E92" s="320">
        <f>C92+D92</f>
        <v>0</v>
      </c>
      <c r="F92" s="320">
        <f>F84</f>
        <v>0</v>
      </c>
      <c r="G92" s="320">
        <f>G84</f>
        <v>0</v>
      </c>
      <c r="H92" s="320">
        <f>F92+G92</f>
        <v>0</v>
      </c>
      <c r="I92" s="320">
        <f>E92+H92</f>
        <v>0</v>
      </c>
    </row>
    <row r="93" spans="1:9" x14ac:dyDescent="0.2">
      <c r="A93" s="315"/>
      <c r="B93" s="319" t="s">
        <v>283</v>
      </c>
      <c r="C93" s="320">
        <f>C13+C16+C41+C49+C62+C66+C69+C72+C75+C79+C82+C85+C89+C92</f>
        <v>0</v>
      </c>
      <c r="D93" s="320">
        <f t="shared" ref="D93:I93" si="18">D13+D16+D41+D49+D62+D66+D69+D72+D75+D79+D82+D85+D89+D92</f>
        <v>0</v>
      </c>
      <c r="E93" s="320">
        <f t="shared" si="18"/>
        <v>0</v>
      </c>
      <c r="F93" s="320">
        <f t="shared" si="18"/>
        <v>0</v>
      </c>
      <c r="G93" s="320">
        <f t="shared" si="18"/>
        <v>0</v>
      </c>
      <c r="H93" s="320">
        <f t="shared" si="18"/>
        <v>0</v>
      </c>
      <c r="I93" s="320">
        <f t="shared" si="18"/>
        <v>0</v>
      </c>
    </row>
    <row r="94" spans="1:9" x14ac:dyDescent="0.2">
      <c r="A94" s="324"/>
      <c r="B94" s="325" t="s">
        <v>284</v>
      </c>
      <c r="C94" s="326">
        <f>C10+C11+C12+C15+C43+C44+C52</f>
        <v>0</v>
      </c>
      <c r="D94" s="326">
        <f t="shared" ref="D94:I94" si="19">D10+D11+D12+D15+D43+D44+D52</f>
        <v>0</v>
      </c>
      <c r="E94" s="326">
        <f t="shared" si="19"/>
        <v>0</v>
      </c>
      <c r="F94" s="326">
        <f t="shared" si="19"/>
        <v>0</v>
      </c>
      <c r="G94" s="326">
        <f t="shared" si="19"/>
        <v>0</v>
      </c>
      <c r="H94" s="326">
        <f t="shared" si="19"/>
        <v>0</v>
      </c>
      <c r="I94" s="326">
        <f t="shared" si="19"/>
        <v>0</v>
      </c>
    </row>
    <row r="95" spans="1:9" x14ac:dyDescent="0.2">
      <c r="A95" s="328"/>
      <c r="B95" s="329"/>
      <c r="C95" s="330"/>
      <c r="D95" s="330"/>
      <c r="E95" s="330"/>
      <c r="F95" s="330"/>
      <c r="G95" s="330"/>
      <c r="H95" s="330"/>
      <c r="I95" s="330"/>
    </row>
    <row r="96" spans="1:9" x14ac:dyDescent="0.2">
      <c r="A96" s="332"/>
      <c r="B96" s="333"/>
      <c r="C96" s="330"/>
      <c r="D96" s="330"/>
      <c r="E96" s="330"/>
      <c r="F96" s="330"/>
      <c r="G96" s="330"/>
      <c r="H96" s="330"/>
      <c r="I96" s="330"/>
    </row>
    <row r="97" spans="1:9" x14ac:dyDescent="0.2">
      <c r="A97" s="334" t="s">
        <v>285</v>
      </c>
      <c r="B97" s="335" t="s">
        <v>286</v>
      </c>
      <c r="C97" s="336" t="s">
        <v>287</v>
      </c>
      <c r="D97" s="330"/>
      <c r="E97" s="330"/>
      <c r="F97" s="330"/>
      <c r="G97" s="330"/>
      <c r="H97" s="330"/>
      <c r="I97" s="330"/>
    </row>
    <row r="98" spans="1:9" x14ac:dyDescent="0.2">
      <c r="A98" s="337" t="s">
        <v>124</v>
      </c>
      <c r="B98" s="334" t="s">
        <v>288</v>
      </c>
      <c r="C98" s="338">
        <f>I93</f>
        <v>0</v>
      </c>
      <c r="D98" s="330"/>
      <c r="E98" s="330"/>
      <c r="F98" s="330"/>
      <c r="G98" s="330"/>
      <c r="H98" s="330"/>
      <c r="I98" s="330"/>
    </row>
    <row r="99" spans="1:9" x14ac:dyDescent="0.2">
      <c r="A99" s="337" t="s">
        <v>289</v>
      </c>
      <c r="B99" s="337" t="s">
        <v>290</v>
      </c>
      <c r="C99" s="339">
        <f>H93</f>
        <v>0</v>
      </c>
      <c r="D99" s="330"/>
      <c r="E99" s="330"/>
      <c r="F99" s="330"/>
      <c r="G99" s="330"/>
      <c r="H99" s="330"/>
      <c r="I99" s="330"/>
    </row>
    <row r="100" spans="1:9" x14ac:dyDescent="0.2">
      <c r="A100" s="337" t="s">
        <v>291</v>
      </c>
      <c r="B100" s="337" t="s">
        <v>292</v>
      </c>
      <c r="C100" s="339">
        <f>C98-C99</f>
        <v>0</v>
      </c>
      <c r="D100" s="340"/>
      <c r="E100" s="340"/>
      <c r="F100" s="330"/>
      <c r="G100" s="330"/>
      <c r="H100" s="340"/>
      <c r="I100" s="340"/>
    </row>
    <row r="101" spans="1:9" x14ac:dyDescent="0.2">
      <c r="A101" s="337" t="s">
        <v>125</v>
      </c>
      <c r="B101" s="334" t="s">
        <v>293</v>
      </c>
      <c r="C101" s="338">
        <f>SUM(C102:C103)</f>
        <v>0</v>
      </c>
      <c r="D101" s="340"/>
      <c r="E101" s="340"/>
      <c r="F101" s="330"/>
      <c r="G101" s="330"/>
      <c r="H101" s="340"/>
      <c r="I101" s="340"/>
    </row>
    <row r="102" spans="1:9" x14ac:dyDescent="0.2">
      <c r="A102" s="337" t="s">
        <v>294</v>
      </c>
      <c r="B102" s="337" t="s">
        <v>295</v>
      </c>
      <c r="C102" s="341">
        <v>0</v>
      </c>
      <c r="D102" s="342" t="str">
        <f>IF(C102&lt;C100*0.1,"!!! Contribuția la cheltuielile eligibile nu este de minimum 50%","")</f>
        <v/>
      </c>
      <c r="E102" s="343"/>
      <c r="F102" s="330"/>
      <c r="G102" s="330"/>
      <c r="H102" s="340"/>
      <c r="I102" s="340"/>
    </row>
    <row r="103" spans="1:9" ht="25.5" x14ac:dyDescent="0.2">
      <c r="A103" s="337" t="s">
        <v>296</v>
      </c>
      <c r="B103" s="337" t="s">
        <v>297</v>
      </c>
      <c r="C103" s="339">
        <f>H93</f>
        <v>0</v>
      </c>
      <c r="D103" s="340"/>
      <c r="E103" s="340"/>
      <c r="F103" s="340"/>
      <c r="G103" s="340"/>
      <c r="H103" s="340"/>
      <c r="I103" s="340"/>
    </row>
    <row r="104" spans="1:9" x14ac:dyDescent="0.2">
      <c r="A104" s="337" t="s">
        <v>129</v>
      </c>
      <c r="B104" s="334" t="s">
        <v>298</v>
      </c>
      <c r="C104" s="338">
        <f>C98-C101</f>
        <v>0</v>
      </c>
      <c r="D104" s="340"/>
      <c r="E104" s="340"/>
      <c r="F104" s="340"/>
      <c r="G104" s="340"/>
      <c r="H104" s="340"/>
      <c r="I104" s="340"/>
    </row>
    <row r="105" spans="1:9" x14ac:dyDescent="0.2">
      <c r="A105" s="332"/>
      <c r="B105" s="329"/>
      <c r="C105" s="330"/>
      <c r="D105" s="330"/>
      <c r="E105" s="330"/>
      <c r="F105" s="330"/>
      <c r="G105" s="330"/>
      <c r="H105" s="330"/>
      <c r="I105" s="330"/>
    </row>
    <row r="106" spans="1:9" x14ac:dyDescent="0.2">
      <c r="A106" s="332"/>
      <c r="B106" s="329"/>
      <c r="C106" s="330"/>
      <c r="D106" s="330"/>
      <c r="E106" s="330"/>
      <c r="F106" s="330"/>
      <c r="G106" s="330"/>
      <c r="H106" s="330"/>
      <c r="I106" s="330"/>
    </row>
  </sheetData>
  <mergeCells count="27">
    <mergeCell ref="B50:I50"/>
    <mergeCell ref="A3:G3"/>
    <mergeCell ref="H3:I3"/>
    <mergeCell ref="B14:I14"/>
    <mergeCell ref="B17:I17"/>
    <mergeCell ref="B42:I42"/>
    <mergeCell ref="B73:I73"/>
    <mergeCell ref="B63:I63"/>
    <mergeCell ref="B70:I70"/>
    <mergeCell ref="B67:I67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83:I83"/>
    <mergeCell ref="B86:I86"/>
    <mergeCell ref="B90:I90"/>
    <mergeCell ref="B76:I76"/>
    <mergeCell ref="B80:I80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I110"/>
  <sheetViews>
    <sheetView view="pageBreakPreview" topLeftCell="A4" zoomScale="110" zoomScaleNormal="70" zoomScaleSheetLayoutView="110" workbookViewId="0">
      <selection activeCell="E80" sqref="E80"/>
    </sheetView>
  </sheetViews>
  <sheetFormatPr defaultColWidth="9.140625" defaultRowHeight="12.75" x14ac:dyDescent="0.2"/>
  <cols>
    <col min="1" max="1" width="6.7109375" style="385" customWidth="1"/>
    <col min="2" max="2" width="65" style="386" customWidth="1"/>
    <col min="3" max="3" width="12.28515625" style="387" customWidth="1"/>
    <col min="4" max="4" width="12.28515625" style="388" customWidth="1"/>
    <col min="5" max="5" width="12.28515625" style="389" customWidth="1"/>
    <col min="6" max="6" width="12" style="389" customWidth="1"/>
    <col min="7" max="7" width="11.5703125" style="390" customWidth="1"/>
    <col min="8" max="16384" width="9.140625" style="390"/>
  </cols>
  <sheetData>
    <row r="1" spans="1:8" ht="15.75" x14ac:dyDescent="0.2">
      <c r="A1" s="475" t="s">
        <v>154</v>
      </c>
      <c r="B1" s="476"/>
      <c r="C1" s="476"/>
      <c r="D1" s="476"/>
      <c r="E1" s="476"/>
      <c r="F1" s="476"/>
      <c r="G1" s="449" t="s">
        <v>419</v>
      </c>
      <c r="H1" s="450"/>
    </row>
    <row r="2" spans="1:8" ht="18" x14ac:dyDescent="0.2">
      <c r="A2" s="456" t="s">
        <v>230</v>
      </c>
      <c r="B2" s="457"/>
      <c r="C2" s="457"/>
      <c r="D2" s="457"/>
      <c r="E2" s="457"/>
      <c r="F2" s="457"/>
      <c r="G2" s="451"/>
      <c r="H2" s="452"/>
    </row>
    <row r="3" spans="1:8" ht="20.25" customHeight="1" x14ac:dyDescent="0.2">
      <c r="A3" s="413"/>
      <c r="B3" s="498" t="str">
        <f>'Bugetul cererii de finanțare'!$A$3</f>
        <v>ASOCIAȚIA PENTRU DEZVOLTARE DURABILĂ PRUT-DUNĂRE GALAȚI</v>
      </c>
      <c r="C3" s="498"/>
      <c r="D3" s="498"/>
      <c r="E3" s="498"/>
      <c r="F3" s="499"/>
      <c r="G3" s="473"/>
      <c r="H3" s="474"/>
    </row>
    <row r="4" spans="1:8" s="348" customFormat="1" x14ac:dyDescent="0.2">
      <c r="A4" s="479" t="s">
        <v>321</v>
      </c>
      <c r="B4" s="479"/>
      <c r="C4" s="479"/>
      <c r="D4" s="479"/>
      <c r="E4" s="479"/>
      <c r="F4" s="479"/>
    </row>
    <row r="5" spans="1:8" s="348" customFormat="1" ht="40.5" customHeight="1" x14ac:dyDescent="0.2">
      <c r="A5" s="480" t="s">
        <v>358</v>
      </c>
      <c r="B5" s="481"/>
      <c r="C5" s="481"/>
      <c r="D5" s="481"/>
      <c r="E5" s="481"/>
      <c r="F5" s="481"/>
    </row>
    <row r="6" spans="1:8" s="348" customFormat="1" x14ac:dyDescent="0.2">
      <c r="A6" s="349"/>
      <c r="B6" s="482"/>
      <c r="C6" s="482"/>
      <c r="D6" s="350"/>
      <c r="E6" s="351"/>
      <c r="F6" s="351"/>
    </row>
    <row r="7" spans="1:8" s="348" customFormat="1" ht="25.5" customHeight="1" x14ac:dyDescent="0.2">
      <c r="A7" s="483" t="s">
        <v>299</v>
      </c>
      <c r="B7" s="485" t="s">
        <v>300</v>
      </c>
      <c r="C7" s="485" t="s">
        <v>301</v>
      </c>
      <c r="D7" s="485" t="s">
        <v>302</v>
      </c>
      <c r="E7" s="487" t="s">
        <v>231</v>
      </c>
      <c r="F7" s="488"/>
    </row>
    <row r="8" spans="1:8" s="353" customFormat="1" ht="15" customHeight="1" x14ac:dyDescent="0.2">
      <c r="A8" s="484"/>
      <c r="B8" s="486"/>
      <c r="C8" s="486"/>
      <c r="D8" s="486"/>
      <c r="E8" s="352" t="s">
        <v>303</v>
      </c>
      <c r="F8" s="352" t="s">
        <v>304</v>
      </c>
    </row>
    <row r="9" spans="1:8" s="355" customFormat="1" ht="15" x14ac:dyDescent="0.2">
      <c r="A9" s="354" t="str">
        <f>'Bugetul cererii de finanțare'!A8</f>
        <v>CAP. 1</v>
      </c>
      <c r="B9" s="492" t="str">
        <f>'Bugetul cererii de finanțare'!B8:I8</f>
        <v>Cheltuieli pentru amenajarea terenului</v>
      </c>
      <c r="C9" s="493"/>
      <c r="D9" s="493"/>
      <c r="E9" s="493"/>
      <c r="F9" s="493"/>
    </row>
    <row r="10" spans="1:8" s="361" customFormat="1" ht="15" x14ac:dyDescent="0.2">
      <c r="A10" s="356" t="str">
        <f>'Bugetul cererii de finanțare'!A9</f>
        <v>1.1</v>
      </c>
      <c r="B10" s="357" t="str">
        <f>'Bugetul cererii de finanțare'!B9</f>
        <v>Obţinerea terenului</v>
      </c>
      <c r="C10" s="358">
        <f>'Bugetul cererii de finanțare'!I9</f>
        <v>0</v>
      </c>
      <c r="D10" s="359" t="str">
        <f>IF(E10+F10&lt;&gt;C10,"Eroare!","")</f>
        <v/>
      </c>
      <c r="E10" s="360">
        <v>0</v>
      </c>
      <c r="F10" s="360">
        <v>0</v>
      </c>
    </row>
    <row r="11" spans="1:8" s="361" customFormat="1" ht="15" x14ac:dyDescent="0.2">
      <c r="A11" s="356" t="str">
        <f>'Bugetul cererii de finanțare'!A10</f>
        <v>1.2</v>
      </c>
      <c r="B11" s="357" t="str">
        <f>'Bugetul cererii de finanțare'!B10</f>
        <v>Amenajarea terenului</v>
      </c>
      <c r="C11" s="358">
        <f>'Bugetul cererii de finanțare'!I10</f>
        <v>0</v>
      </c>
      <c r="D11" s="359" t="str">
        <f>IF(E11+F11&lt;&gt;C11,"Eroare!","")</f>
        <v/>
      </c>
      <c r="E11" s="360">
        <v>0</v>
      </c>
      <c r="F11" s="360">
        <v>0</v>
      </c>
    </row>
    <row r="12" spans="1:8" s="361" customFormat="1" ht="15" x14ac:dyDescent="0.2">
      <c r="A12" s="356" t="str">
        <f>'Bugetul cererii de finanțare'!A11</f>
        <v>1.3</v>
      </c>
      <c r="B12" s="357" t="str">
        <f>'Bugetul cererii de finanțare'!B11</f>
        <v>Amenajari pentru protectia mediului si aducerea terenului la starea initiala</v>
      </c>
      <c r="C12" s="358">
        <f>'Bugetul cererii de finanțare'!I11</f>
        <v>0</v>
      </c>
      <c r="D12" s="359" t="str">
        <f>IF(E12+F12&lt;&gt;C12,"Eroare!","")</f>
        <v/>
      </c>
      <c r="E12" s="360">
        <v>0</v>
      </c>
      <c r="F12" s="360">
        <v>0</v>
      </c>
    </row>
    <row r="13" spans="1:8" s="361" customFormat="1" ht="15" x14ac:dyDescent="0.2">
      <c r="A13" s="412" t="s">
        <v>371</v>
      </c>
      <c r="B13" s="357" t="str">
        <f>'Bugetul cererii de finanțare'!$B$12</f>
        <v>Cheltuieli pentru relocarea/protectia utilitatilor</v>
      </c>
      <c r="C13" s="358">
        <f>'Bugetul cererii de finanțare'!I12</f>
        <v>0</v>
      </c>
      <c r="D13" s="359"/>
      <c r="E13" s="360">
        <v>0</v>
      </c>
      <c r="F13" s="360">
        <v>0</v>
      </c>
    </row>
    <row r="14" spans="1:8" s="355" customFormat="1" ht="15" x14ac:dyDescent="0.2">
      <c r="A14" s="354"/>
      <c r="B14" s="362" t="str">
        <f>'Bugetul cererii de finanțare'!B13</f>
        <v>TOTAL CAPITOL 1</v>
      </c>
      <c r="C14" s="358">
        <f>'Bugetul cererii de finanțare'!I13</f>
        <v>0</v>
      </c>
      <c r="D14" s="359" t="str">
        <f>IF(E14+F14&lt;&gt;C14,"Eroare!","")</f>
        <v/>
      </c>
      <c r="E14" s="363">
        <f>SUM(E10:E12)</f>
        <v>0</v>
      </c>
      <c r="F14" s="363">
        <f>SUM(F10:F12)</f>
        <v>0</v>
      </c>
    </row>
    <row r="15" spans="1:8" s="355" customFormat="1" ht="15" x14ac:dyDescent="0.2">
      <c r="A15" s="354" t="str">
        <f>'Bugetul cererii de finanțare'!A14</f>
        <v>CAP. 2</v>
      </c>
      <c r="B15" s="492" t="str">
        <f>'Bugetul cererii de finanțare'!B14:I14</f>
        <v>Cheltuieli pt asigurarea utilităţilor necesare obiectivului</v>
      </c>
      <c r="C15" s="493"/>
      <c r="D15" s="493"/>
      <c r="E15" s="493"/>
      <c r="F15" s="493"/>
    </row>
    <row r="16" spans="1:8" s="355" customFormat="1" ht="15" x14ac:dyDescent="0.2">
      <c r="A16" s="356" t="s">
        <v>250</v>
      </c>
      <c r="B16" s="357" t="s">
        <v>251</v>
      </c>
      <c r="C16" s="358">
        <f>'Bugetul cererii de finanțare'!I15</f>
        <v>0</v>
      </c>
      <c r="D16" s="359" t="str">
        <f>IF(E16+F16&lt;&gt;C16,"Eroare!","")</f>
        <v/>
      </c>
      <c r="E16" s="360">
        <v>0</v>
      </c>
      <c r="F16" s="360">
        <v>0</v>
      </c>
    </row>
    <row r="17" spans="1:6" s="355" customFormat="1" ht="15" x14ac:dyDescent="0.2">
      <c r="A17" s="354"/>
      <c r="B17" s="362" t="str">
        <f>'Bugetul cererii de finanțare'!B16</f>
        <v> TOTAL CAPITOL 2</v>
      </c>
      <c r="C17" s="358">
        <f>'Bugetul cererii de finanțare'!I16</f>
        <v>0</v>
      </c>
      <c r="D17" s="359" t="str">
        <f>IF(E17+F17&lt;&gt;C17,"Eroare!","")</f>
        <v/>
      </c>
      <c r="E17" s="363">
        <f>E16</f>
        <v>0</v>
      </c>
      <c r="F17" s="363">
        <f>F16</f>
        <v>0</v>
      </c>
    </row>
    <row r="18" spans="1:6" s="355" customFormat="1" ht="15" x14ac:dyDescent="0.2">
      <c r="A18" s="354" t="str">
        <f>'Bugetul cererii de finanțare'!A17</f>
        <v>CAP. 3</v>
      </c>
      <c r="B18" s="492" t="str">
        <f>'Bugetul cererii de finanțare'!B17:I17</f>
        <v>Cheltuieli pentru proiectare și asistență tehnică</v>
      </c>
      <c r="C18" s="493"/>
      <c r="D18" s="493"/>
      <c r="E18" s="493"/>
      <c r="F18" s="493"/>
    </row>
    <row r="19" spans="1:6" s="361" customFormat="1" ht="15" x14ac:dyDescent="0.2">
      <c r="A19" s="356" t="str">
        <f>'Bugetul cererii de finanțare'!A18</f>
        <v>3.1</v>
      </c>
      <c r="B19" s="357" t="str">
        <f>'Bugetul cererii de finanțare'!B18</f>
        <v xml:space="preserve">Studii </v>
      </c>
      <c r="C19" s="358">
        <f>'Bugetul cererii de finanțare'!I18</f>
        <v>0</v>
      </c>
      <c r="D19" s="359" t="str">
        <f>IF(E19+F19&lt;&gt;C19,"Eroare!","")</f>
        <v/>
      </c>
      <c r="E19" s="360">
        <v>0</v>
      </c>
      <c r="F19" s="360">
        <v>0</v>
      </c>
    </row>
    <row r="20" spans="1:6" s="361" customFormat="1" ht="25.5" x14ac:dyDescent="0.2">
      <c r="A20" s="356" t="str">
        <f>'Bugetul cererii de finanțare'!A22</f>
        <v>3.2</v>
      </c>
      <c r="B20" s="357" t="str">
        <f>'Bugetul cererii de finanțare'!B22</f>
        <v>Documentaţii-suport şi cheltuieli pentru obţinerea de avize, acorduri şi autorizaţii</v>
      </c>
      <c r="C20" s="358">
        <f>'Bugetul cererii de finanțare'!I22</f>
        <v>0</v>
      </c>
      <c r="D20" s="359" t="str">
        <f t="shared" ref="D20:D27" si="0">IF(E20+F20&lt;&gt;C20,"Eroare!","")</f>
        <v/>
      </c>
      <c r="E20" s="360">
        <v>0</v>
      </c>
      <c r="F20" s="360">
        <v>0</v>
      </c>
    </row>
    <row r="21" spans="1:6" s="361" customFormat="1" ht="15" x14ac:dyDescent="0.2">
      <c r="A21" s="412" t="s">
        <v>257</v>
      </c>
      <c r="B21" s="357" t="s">
        <v>377</v>
      </c>
      <c r="C21" s="358">
        <f>'Bugetul cererii de finanțare'!C23</f>
        <v>0</v>
      </c>
      <c r="D21" s="359"/>
      <c r="E21" s="360">
        <v>0</v>
      </c>
      <c r="F21" s="360">
        <v>0</v>
      </c>
    </row>
    <row r="22" spans="1:6" s="361" customFormat="1" ht="15" x14ac:dyDescent="0.2">
      <c r="A22" s="356" t="str">
        <f>'Bugetul cererii de finanțare'!A24</f>
        <v>3.4</v>
      </c>
      <c r="B22" s="357" t="s">
        <v>378</v>
      </c>
      <c r="C22" s="358">
        <f>'Bugetul cererii de finanțare'!C24</f>
        <v>0</v>
      </c>
      <c r="D22" s="359"/>
      <c r="E22" s="360">
        <v>0</v>
      </c>
      <c r="F22" s="360">
        <v>0</v>
      </c>
    </row>
    <row r="23" spans="1:6" s="361" customFormat="1" ht="15" x14ac:dyDescent="0.2">
      <c r="A23" s="356" t="str">
        <f>'Bugetul cererii de finanțare'!A25</f>
        <v>3.5</v>
      </c>
      <c r="B23" s="357" t="str">
        <f>'Bugetul cererii de finanțare'!B25</f>
        <v xml:space="preserve">Proiectare </v>
      </c>
      <c r="C23" s="358">
        <f>'Bugetul cererii de finanțare'!I25</f>
        <v>0</v>
      </c>
      <c r="D23" s="359" t="str">
        <f t="shared" si="0"/>
        <v/>
      </c>
      <c r="E23" s="360">
        <v>0</v>
      </c>
      <c r="F23" s="360">
        <v>0</v>
      </c>
    </row>
    <row r="24" spans="1:6" s="361" customFormat="1" ht="15" x14ac:dyDescent="0.2">
      <c r="A24" s="356" t="str">
        <f>'Bugetul cererii de finanțare'!A32</f>
        <v>3.6</v>
      </c>
      <c r="B24" s="357" t="str">
        <f>'Bugetul cererii de finanțare'!B32</f>
        <v>Organizarea procedurilor de achiziție</v>
      </c>
      <c r="C24" s="358">
        <f>'Bugetul cererii de finanțare'!I32</f>
        <v>0</v>
      </c>
      <c r="D24" s="359" t="str">
        <f>IF(E24+F24&lt;&gt;C24,"Eroare!","")</f>
        <v/>
      </c>
      <c r="E24" s="360">
        <v>0</v>
      </c>
      <c r="F24" s="360">
        <v>0</v>
      </c>
    </row>
    <row r="25" spans="1:6" s="361" customFormat="1" ht="15" x14ac:dyDescent="0.2">
      <c r="A25" s="356" t="str">
        <f>'Bugetul cererii de finanțare'!A33</f>
        <v>3.7</v>
      </c>
      <c r="B25" s="357" t="str">
        <f>'Bugetul cererii de finanțare'!B33</f>
        <v>Consultanta</v>
      </c>
      <c r="C25" s="358">
        <f>'Bugetul cererii de finanțare'!I33</f>
        <v>0</v>
      </c>
      <c r="D25" s="359" t="str">
        <f t="shared" si="0"/>
        <v/>
      </c>
      <c r="E25" s="360">
        <v>0</v>
      </c>
      <c r="F25" s="360">
        <v>0</v>
      </c>
    </row>
    <row r="26" spans="1:6" s="361" customFormat="1" ht="15" x14ac:dyDescent="0.2">
      <c r="A26" s="356" t="str">
        <f>'Bugetul cererii de finanțare'!A36</f>
        <v>3.8</v>
      </c>
      <c r="B26" s="357" t="str">
        <f>'Bugetul cererii de finanțare'!B36</f>
        <v>Asistenta tehnica</v>
      </c>
      <c r="C26" s="358">
        <f>'Bugetul cererii de finanțare'!I36</f>
        <v>0</v>
      </c>
      <c r="D26" s="359" t="str">
        <f t="shared" si="0"/>
        <v/>
      </c>
      <c r="E26" s="360">
        <v>0</v>
      </c>
      <c r="F26" s="360">
        <v>0</v>
      </c>
    </row>
    <row r="27" spans="1:6" s="355" customFormat="1" ht="15" x14ac:dyDescent="0.2">
      <c r="A27" s="354"/>
      <c r="B27" s="362" t="str">
        <f>'Bugetul cererii de finanțare'!B41</f>
        <v> TOTAL CAPITOL 3</v>
      </c>
      <c r="C27" s="358">
        <f>'Bugetul cererii de finanțare'!I41</f>
        <v>0</v>
      </c>
      <c r="D27" s="359" t="str">
        <f t="shared" si="0"/>
        <v/>
      </c>
      <c r="E27" s="363">
        <f>SUM(E19:E26)</f>
        <v>0</v>
      </c>
      <c r="F27" s="363">
        <f>SUM(F19:F26)</f>
        <v>0</v>
      </c>
    </row>
    <row r="28" spans="1:6" s="355" customFormat="1" ht="15" x14ac:dyDescent="0.2">
      <c r="A28" s="354" t="str">
        <f>'Bugetul cererii de finanțare'!A42</f>
        <v>CAP. 4</v>
      </c>
      <c r="B28" s="492" t="str">
        <f>'Bugetul cererii de finanțare'!B42:I42</f>
        <v>Cheltuieli pentru investiţia de bază</v>
      </c>
      <c r="C28" s="493"/>
      <c r="D28" s="493"/>
      <c r="E28" s="493"/>
      <c r="F28" s="493"/>
    </row>
    <row r="29" spans="1:6" s="361" customFormat="1" ht="15" x14ac:dyDescent="0.2">
      <c r="A29" s="356" t="str">
        <f>'Bugetul cererii de finanțare'!A43</f>
        <v>4.1</v>
      </c>
      <c r="B29" s="357" t="str">
        <f>'Bugetul cererii de finanțare'!B43</f>
        <v>Construcţii şi instalaţii</v>
      </c>
      <c r="C29" s="358">
        <f>'Bugetul cererii de finanțare'!I43</f>
        <v>0</v>
      </c>
      <c r="D29" s="359" t="str">
        <f>IF(E29+F29&lt;&gt;C29,"Eroare!","")</f>
        <v/>
      </c>
      <c r="E29" s="360">
        <v>0</v>
      </c>
      <c r="F29" s="360">
        <v>0</v>
      </c>
    </row>
    <row r="30" spans="1:6" s="361" customFormat="1" ht="15" x14ac:dyDescent="0.2">
      <c r="A30" s="356" t="str">
        <f>'Bugetul cererii de finanțare'!A44</f>
        <v>4.2</v>
      </c>
      <c r="B30" s="357" t="str">
        <f>'Bugetul cererii de finanțare'!B44</f>
        <v>Montaj utilaje tehnologice</v>
      </c>
      <c r="C30" s="358">
        <f>'Bugetul cererii de finanțare'!I44</f>
        <v>0</v>
      </c>
      <c r="D30" s="359" t="str">
        <f t="shared" ref="D30:D35" si="1">IF(E30+F30&lt;&gt;C30,"Eroare!","")</f>
        <v/>
      </c>
      <c r="E30" s="398">
        <v>0</v>
      </c>
      <c r="F30" s="398">
        <v>0</v>
      </c>
    </row>
    <row r="31" spans="1:6" s="361" customFormat="1" ht="15" x14ac:dyDescent="0.2">
      <c r="A31" s="356" t="str">
        <f>'Bugetul cererii de finanțare'!A45</f>
        <v>4.3</v>
      </c>
      <c r="B31" s="357" t="str">
        <f>'Bugetul cererii de finanțare'!B45</f>
        <v>Utilaje,    echipamente    tehnologice și funcționale cu montaj</v>
      </c>
      <c r="C31" s="358">
        <f>'Bugetul cererii de finanțare'!I45</f>
        <v>0</v>
      </c>
      <c r="D31" s="359" t="str">
        <f t="shared" si="1"/>
        <v/>
      </c>
      <c r="E31" s="398">
        <v>0</v>
      </c>
      <c r="F31" s="398">
        <v>0</v>
      </c>
    </row>
    <row r="32" spans="1:6" s="361" customFormat="1" ht="25.5" x14ac:dyDescent="0.2">
      <c r="A32" s="356" t="str">
        <f>'Bugetul cererii de finanțare'!A46</f>
        <v>4.4</v>
      </c>
      <c r="B32" s="357" t="str">
        <f>'Bugetul cererii de finanțare'!B46</f>
        <v>Utilaje, echipamente tehnologice care nu necesita  montaj  și echipamente   de transport</v>
      </c>
      <c r="C32" s="358">
        <f>'Bugetul cererii de finanțare'!I46</f>
        <v>0</v>
      </c>
      <c r="D32" s="359" t="str">
        <f t="shared" si="1"/>
        <v/>
      </c>
      <c r="E32" s="360">
        <v>0</v>
      </c>
      <c r="F32" s="360">
        <v>0</v>
      </c>
    </row>
    <row r="33" spans="1:6" s="361" customFormat="1" ht="15" x14ac:dyDescent="0.2">
      <c r="A33" s="356" t="str">
        <f>'Bugetul cererii de finanțare'!A47</f>
        <v>4.5</v>
      </c>
      <c r="B33" s="357" t="str">
        <f>'Bugetul cererii de finanțare'!B47</f>
        <v>Dotări</v>
      </c>
      <c r="C33" s="358">
        <f>'Bugetul cererii de finanțare'!I47</f>
        <v>0</v>
      </c>
      <c r="D33" s="359" t="str">
        <f t="shared" si="1"/>
        <v/>
      </c>
      <c r="E33" s="360">
        <v>0</v>
      </c>
      <c r="F33" s="360">
        <v>0</v>
      </c>
    </row>
    <row r="34" spans="1:6" s="361" customFormat="1" ht="15" x14ac:dyDescent="0.2">
      <c r="A34" s="356" t="str">
        <f>'Bugetul cererii de finanțare'!A48</f>
        <v>4.6</v>
      </c>
      <c r="B34" s="357" t="str">
        <f>'Bugetul cererii de finanțare'!B48</f>
        <v>Active necorporale</v>
      </c>
      <c r="C34" s="358">
        <f>'Bugetul cererii de finanțare'!I48</f>
        <v>0</v>
      </c>
      <c r="D34" s="359" t="str">
        <f t="shared" si="1"/>
        <v/>
      </c>
      <c r="E34" s="360">
        <v>0</v>
      </c>
      <c r="F34" s="360">
        <v>0</v>
      </c>
    </row>
    <row r="35" spans="1:6" s="355" customFormat="1" ht="15" x14ac:dyDescent="0.2">
      <c r="A35" s="354"/>
      <c r="B35" s="362" t="str">
        <f>'Bugetul cererii de finanțare'!B49</f>
        <v>TOTAL CAPITOL 4</v>
      </c>
      <c r="C35" s="358">
        <f>'Bugetul cererii de finanțare'!I49</f>
        <v>0</v>
      </c>
      <c r="D35" s="359" t="str">
        <f t="shared" si="1"/>
        <v/>
      </c>
      <c r="E35" s="363">
        <f>SUM(E29:E34)</f>
        <v>0</v>
      </c>
      <c r="F35" s="363">
        <f>SUM(F29:F34)</f>
        <v>0</v>
      </c>
    </row>
    <row r="36" spans="1:6" s="355" customFormat="1" ht="15" x14ac:dyDescent="0.2">
      <c r="A36" s="354" t="str">
        <f>'Bugetul cererii de finanțare'!A50</f>
        <v>CAP. 5</v>
      </c>
      <c r="B36" s="492" t="str">
        <f>'Bugetul cererii de finanțare'!B50:I50</f>
        <v>Alte cheltuieli</v>
      </c>
      <c r="C36" s="493"/>
      <c r="D36" s="493"/>
      <c r="E36" s="493"/>
      <c r="F36" s="493"/>
    </row>
    <row r="37" spans="1:6" s="355" customFormat="1" ht="15" x14ac:dyDescent="0.2">
      <c r="A37" s="412" t="s">
        <v>273</v>
      </c>
      <c r="B37" s="445" t="s">
        <v>433</v>
      </c>
      <c r="C37" s="363">
        <f>C38+C39</f>
        <v>0</v>
      </c>
      <c r="D37" s="356"/>
      <c r="E37" s="398">
        <v>0</v>
      </c>
      <c r="F37" s="398">
        <v>0</v>
      </c>
    </row>
    <row r="38" spans="1:6" s="361" customFormat="1" ht="15" x14ac:dyDescent="0.2">
      <c r="A38" s="356" t="str">
        <f>'Bugetul cererii de finanțare'!A52</f>
        <v>5.1.1</v>
      </c>
      <c r="B38" s="357" t="str">
        <f>'Bugetul cererii de finanțare'!B52</f>
        <v>Lucrări de construcții si instalatii aferente organizarii de santier</v>
      </c>
      <c r="C38" s="358">
        <f>'Bugetul cererii de finanțare'!I52</f>
        <v>0</v>
      </c>
      <c r="D38" s="359" t="str">
        <f>IF(E38+F38&lt;&gt;C38,"Eroare!","")</f>
        <v/>
      </c>
      <c r="E38" s="360">
        <v>0</v>
      </c>
      <c r="F38" s="360">
        <v>0</v>
      </c>
    </row>
    <row r="39" spans="1:6" s="355" customFormat="1" ht="15" x14ac:dyDescent="0.2">
      <c r="A39" s="356" t="str">
        <f>'Bugetul cererii de finanțare'!A53</f>
        <v>5.1.2</v>
      </c>
      <c r="B39" s="357" t="str">
        <f>'Bugetul cererii de finanțare'!B53</f>
        <v>Cheltuieli conexe oraganizării șantierului</v>
      </c>
      <c r="C39" s="358">
        <f>'Bugetul cererii de finanțare'!I53</f>
        <v>0</v>
      </c>
      <c r="D39" s="359" t="str">
        <f>IF(E39+F39&lt;&gt;C39,"Eroare!","")</f>
        <v/>
      </c>
      <c r="E39" s="360">
        <v>0</v>
      </c>
      <c r="F39" s="360">
        <v>0</v>
      </c>
    </row>
    <row r="40" spans="1:6" s="355" customFormat="1" ht="15" x14ac:dyDescent="0.2">
      <c r="A40" s="315" t="s">
        <v>274</v>
      </c>
      <c r="B40" s="316" t="s">
        <v>411</v>
      </c>
      <c r="C40" s="358">
        <f>C41+C42+C43+C44</f>
        <v>0</v>
      </c>
      <c r="D40" s="359"/>
      <c r="E40" s="360">
        <v>0</v>
      </c>
      <c r="F40" s="360">
        <v>0</v>
      </c>
    </row>
    <row r="41" spans="1:6" s="355" customFormat="1" ht="15" x14ac:dyDescent="0.2">
      <c r="A41" s="315" t="s">
        <v>436</v>
      </c>
      <c r="B41" s="433" t="s">
        <v>412</v>
      </c>
      <c r="C41" s="358">
        <f>'Bugetul cererii de finanțare'!I55</f>
        <v>0</v>
      </c>
      <c r="D41" s="359"/>
      <c r="E41" s="360">
        <v>0</v>
      </c>
      <c r="F41" s="360">
        <v>0</v>
      </c>
    </row>
    <row r="42" spans="1:6" s="355" customFormat="1" ht="15" x14ac:dyDescent="0.2">
      <c r="A42" s="315" t="s">
        <v>437</v>
      </c>
      <c r="B42" s="433" t="s">
        <v>413</v>
      </c>
      <c r="C42" s="358">
        <f>'Bugetul cererii de finanțare'!I56</f>
        <v>0</v>
      </c>
      <c r="D42" s="359"/>
      <c r="E42" s="360">
        <v>0</v>
      </c>
      <c r="F42" s="360">
        <v>0</v>
      </c>
    </row>
    <row r="43" spans="1:6" s="355" customFormat="1" ht="25.5" x14ac:dyDescent="0.2">
      <c r="A43" s="315" t="s">
        <v>438</v>
      </c>
      <c r="B43" s="433" t="s">
        <v>414</v>
      </c>
      <c r="C43" s="358">
        <f>'Bugetul cererii de finanțare'!I57</f>
        <v>0</v>
      </c>
      <c r="D43" s="359"/>
      <c r="E43" s="360">
        <v>0</v>
      </c>
      <c r="F43" s="360">
        <v>0</v>
      </c>
    </row>
    <row r="44" spans="1:6" s="355" customFormat="1" ht="15" x14ac:dyDescent="0.2">
      <c r="A44" s="315" t="s">
        <v>439</v>
      </c>
      <c r="B44" s="433" t="s">
        <v>415</v>
      </c>
      <c r="C44" s="358">
        <f>'Bugetul cererii de finanțare'!I58</f>
        <v>0</v>
      </c>
      <c r="D44" s="359"/>
      <c r="E44" s="360">
        <v>0</v>
      </c>
      <c r="F44" s="360">
        <v>0</v>
      </c>
    </row>
    <row r="45" spans="1:6" s="355" customFormat="1" ht="15" x14ac:dyDescent="0.2">
      <c r="A45" s="315" t="s">
        <v>440</v>
      </c>
      <c r="B45" s="433" t="s">
        <v>416</v>
      </c>
      <c r="C45" s="358">
        <f>'Bugetul cererii de finanțare'!I59</f>
        <v>0</v>
      </c>
      <c r="D45" s="359"/>
      <c r="E45" s="360">
        <v>0</v>
      </c>
      <c r="F45" s="360">
        <v>0</v>
      </c>
    </row>
    <row r="46" spans="1:6" s="355" customFormat="1" ht="15" x14ac:dyDescent="0.2">
      <c r="A46" s="315" t="s">
        <v>441</v>
      </c>
      <c r="B46" s="316" t="s">
        <v>275</v>
      </c>
      <c r="C46" s="358">
        <f>'Bugetul cererii de finanțare'!I60</f>
        <v>0</v>
      </c>
      <c r="D46" s="359"/>
      <c r="E46" s="360">
        <v>0</v>
      </c>
      <c r="F46" s="360">
        <v>0</v>
      </c>
    </row>
    <row r="47" spans="1:6" s="355" customFormat="1" ht="15" x14ac:dyDescent="0.2">
      <c r="A47" s="315" t="s">
        <v>442</v>
      </c>
      <c r="B47" s="316" t="s">
        <v>348</v>
      </c>
      <c r="C47" s="358">
        <f>'Bugetul cererii de finanțare'!I61</f>
        <v>0</v>
      </c>
      <c r="D47" s="359"/>
      <c r="E47" s="360">
        <v>0</v>
      </c>
      <c r="F47" s="360">
        <v>0</v>
      </c>
    </row>
    <row r="48" spans="1:6" s="355" customFormat="1" ht="15" x14ac:dyDescent="0.2">
      <c r="A48" s="315"/>
      <c r="B48" s="319" t="s">
        <v>276</v>
      </c>
      <c r="C48" s="358">
        <f>C37+C40+C46+C47</f>
        <v>0</v>
      </c>
      <c r="D48" s="359"/>
      <c r="E48" s="446">
        <f>E37+E40+E46+E47</f>
        <v>0</v>
      </c>
      <c r="F48" s="446">
        <f>F37+F40+F46+F47</f>
        <v>0</v>
      </c>
    </row>
    <row r="49" spans="1:9" s="355" customFormat="1" ht="15" x14ac:dyDescent="0.2">
      <c r="A49" s="504" t="s">
        <v>458</v>
      </c>
      <c r="B49" s="505"/>
      <c r="C49" s="505"/>
      <c r="D49" s="505"/>
      <c r="E49" s="505"/>
      <c r="F49" s="505"/>
      <c r="G49" s="505"/>
      <c r="H49" s="506"/>
      <c r="I49" s="436"/>
    </row>
    <row r="50" spans="1:9" s="355" customFormat="1" ht="15" x14ac:dyDescent="0.2">
      <c r="A50" s="315" t="s">
        <v>278</v>
      </c>
      <c r="B50" s="316" t="s">
        <v>352</v>
      </c>
      <c r="C50" s="358">
        <f>'Bugetul cererii de finanțare'!C64</f>
        <v>0</v>
      </c>
      <c r="D50" s="359"/>
      <c r="E50" s="360">
        <v>0</v>
      </c>
      <c r="F50" s="360">
        <v>0</v>
      </c>
    </row>
    <row r="51" spans="1:9" s="355" customFormat="1" ht="15" x14ac:dyDescent="0.2">
      <c r="A51" s="315" t="s">
        <v>444</v>
      </c>
      <c r="B51" s="316" t="s">
        <v>353</v>
      </c>
      <c r="C51" s="358">
        <f>'Bugetul cererii de finanțare'!C65</f>
        <v>0</v>
      </c>
      <c r="D51" s="359"/>
      <c r="E51" s="360">
        <v>0</v>
      </c>
      <c r="F51" s="360">
        <v>0</v>
      </c>
    </row>
    <row r="52" spans="1:9" s="355" customFormat="1" ht="15" x14ac:dyDescent="0.2">
      <c r="A52" s="315"/>
      <c r="B52" s="319" t="s">
        <v>279</v>
      </c>
      <c r="C52" s="358">
        <f>C50+C51</f>
        <v>0</v>
      </c>
      <c r="D52" s="359"/>
      <c r="E52" s="360">
        <f>E50+E51</f>
        <v>0</v>
      </c>
      <c r="F52" s="360">
        <f>F50+F51</f>
        <v>0</v>
      </c>
    </row>
    <row r="53" spans="1:9" s="355" customFormat="1" ht="15" x14ac:dyDescent="0.2">
      <c r="A53" s="323" t="s">
        <v>280</v>
      </c>
      <c r="B53" s="467" t="s">
        <v>445</v>
      </c>
      <c r="C53" s="468"/>
      <c r="D53" s="468"/>
      <c r="E53" s="468"/>
      <c r="F53" s="468"/>
      <c r="G53" s="468"/>
      <c r="H53" s="469"/>
      <c r="I53" s="436"/>
    </row>
    <row r="54" spans="1:9" s="355" customFormat="1" ht="15" x14ac:dyDescent="0.2">
      <c r="A54" s="315" t="s">
        <v>281</v>
      </c>
      <c r="B54" s="316" t="s">
        <v>445</v>
      </c>
      <c r="C54" s="358">
        <f>'Bugetul cererii de finanțare'!C68</f>
        <v>0</v>
      </c>
      <c r="D54" s="359"/>
      <c r="E54" s="360">
        <v>0</v>
      </c>
      <c r="F54" s="360">
        <v>0</v>
      </c>
    </row>
    <row r="55" spans="1:9" s="355" customFormat="1" ht="15" x14ac:dyDescent="0.2">
      <c r="A55" s="315"/>
      <c r="B55" s="319" t="s">
        <v>282</v>
      </c>
      <c r="C55" s="358">
        <f>C54</f>
        <v>0</v>
      </c>
      <c r="D55" s="359"/>
      <c r="E55" s="360">
        <f>E54</f>
        <v>0</v>
      </c>
      <c r="F55" s="360">
        <f>F54</f>
        <v>0</v>
      </c>
    </row>
    <row r="56" spans="1:9" s="355" customFormat="1" ht="15" x14ac:dyDescent="0.2">
      <c r="A56" s="323" t="s">
        <v>333</v>
      </c>
      <c r="B56" s="467" t="s">
        <v>337</v>
      </c>
      <c r="C56" s="468"/>
      <c r="D56" s="468"/>
      <c r="E56" s="468"/>
      <c r="F56" s="468"/>
      <c r="G56" s="468"/>
      <c r="H56" s="469"/>
      <c r="I56" s="436"/>
    </row>
    <row r="57" spans="1:9" s="355" customFormat="1" ht="15" x14ac:dyDescent="0.2">
      <c r="A57" s="315" t="s">
        <v>334</v>
      </c>
      <c r="B57" s="316" t="s">
        <v>337</v>
      </c>
      <c r="C57" s="358">
        <f>'Bugetul cererii de finanțare'!C71</f>
        <v>0</v>
      </c>
      <c r="D57" s="359"/>
      <c r="E57" s="360">
        <v>0</v>
      </c>
      <c r="F57" s="360">
        <v>0</v>
      </c>
    </row>
    <row r="58" spans="1:9" s="355" customFormat="1" ht="15" x14ac:dyDescent="0.2">
      <c r="A58" s="315"/>
      <c r="B58" s="319" t="s">
        <v>335</v>
      </c>
      <c r="C58" s="358">
        <f>C57</f>
        <v>0</v>
      </c>
      <c r="D58" s="359"/>
      <c r="E58" s="360">
        <f>E57</f>
        <v>0</v>
      </c>
      <c r="F58" s="360">
        <f>F57</f>
        <v>0</v>
      </c>
    </row>
    <row r="59" spans="1:9" s="355" customFormat="1" ht="15" x14ac:dyDescent="0.2">
      <c r="A59" s="323" t="s">
        <v>336</v>
      </c>
      <c r="B59" s="467" t="s">
        <v>446</v>
      </c>
      <c r="C59" s="468"/>
      <c r="D59" s="468"/>
      <c r="E59" s="468"/>
      <c r="F59" s="468"/>
      <c r="G59" s="468"/>
      <c r="H59" s="469"/>
      <c r="I59" s="436"/>
    </row>
    <row r="60" spans="1:9" s="355" customFormat="1" ht="15" x14ac:dyDescent="0.2">
      <c r="A60" s="315" t="s">
        <v>338</v>
      </c>
      <c r="B60" s="316" t="s">
        <v>446</v>
      </c>
      <c r="C60" s="358">
        <f>'Bugetul cererii de finanțare'!C74</f>
        <v>0</v>
      </c>
      <c r="D60" s="359"/>
      <c r="E60" s="360">
        <v>0</v>
      </c>
      <c r="F60" s="360">
        <v>0</v>
      </c>
    </row>
    <row r="61" spans="1:9" s="355" customFormat="1" ht="15" x14ac:dyDescent="0.2">
      <c r="A61" s="315"/>
      <c r="B61" s="319" t="s">
        <v>339</v>
      </c>
      <c r="C61" s="358">
        <f>C60</f>
        <v>0</v>
      </c>
      <c r="D61" s="359"/>
      <c r="E61" s="360">
        <f>E60</f>
        <v>0</v>
      </c>
      <c r="F61" s="360">
        <f>F60</f>
        <v>0</v>
      </c>
    </row>
    <row r="62" spans="1:9" s="355" customFormat="1" ht="15" x14ac:dyDescent="0.2">
      <c r="A62" s="323" t="s">
        <v>340</v>
      </c>
      <c r="B62" s="467" t="s">
        <v>361</v>
      </c>
      <c r="C62" s="468"/>
      <c r="D62" s="468"/>
      <c r="E62" s="468"/>
      <c r="F62" s="468"/>
      <c r="G62" s="468"/>
      <c r="H62" s="469"/>
      <c r="I62" s="436"/>
    </row>
    <row r="63" spans="1:9" s="355" customFormat="1" ht="15" x14ac:dyDescent="0.2">
      <c r="A63" s="315" t="s">
        <v>342</v>
      </c>
      <c r="B63" s="316" t="s">
        <v>355</v>
      </c>
      <c r="C63" s="358">
        <f>'Bugetul cererii de finanțare'!C77</f>
        <v>0</v>
      </c>
      <c r="D63" s="359"/>
      <c r="E63" s="360">
        <v>0</v>
      </c>
      <c r="F63" s="360">
        <v>0</v>
      </c>
    </row>
    <row r="64" spans="1:9" s="355" customFormat="1" ht="15" x14ac:dyDescent="0.2">
      <c r="A64" s="315" t="s">
        <v>447</v>
      </c>
      <c r="B64" s="316" t="s">
        <v>356</v>
      </c>
      <c r="C64" s="358">
        <f>'Bugetul cererii de finanțare'!C78</f>
        <v>0</v>
      </c>
      <c r="D64" s="359"/>
      <c r="E64" s="360">
        <v>0</v>
      </c>
      <c r="F64" s="360">
        <v>0</v>
      </c>
    </row>
    <row r="65" spans="1:9" s="355" customFormat="1" ht="15" x14ac:dyDescent="0.2">
      <c r="A65" s="315"/>
      <c r="B65" s="319" t="s">
        <v>341</v>
      </c>
      <c r="C65" s="358">
        <f>C63+C64</f>
        <v>0</v>
      </c>
      <c r="D65" s="359"/>
      <c r="E65" s="360">
        <f>E63+E64</f>
        <v>0</v>
      </c>
      <c r="F65" s="360">
        <f>F63+F64</f>
        <v>0</v>
      </c>
    </row>
    <row r="66" spans="1:9" s="355" customFormat="1" ht="15" x14ac:dyDescent="0.2">
      <c r="A66" s="323" t="s">
        <v>343</v>
      </c>
      <c r="B66" s="467" t="s">
        <v>357</v>
      </c>
      <c r="C66" s="468"/>
      <c r="D66" s="468"/>
      <c r="E66" s="468"/>
      <c r="F66" s="468"/>
      <c r="G66" s="468"/>
      <c r="H66" s="468"/>
      <c r="I66" s="436"/>
    </row>
    <row r="67" spans="1:9" s="355" customFormat="1" ht="15" x14ac:dyDescent="0.2">
      <c r="A67" s="315" t="s">
        <v>344</v>
      </c>
      <c r="B67" s="316" t="s">
        <v>357</v>
      </c>
      <c r="C67" s="358">
        <f>'Bugetul cererii de finanțare'!C81</f>
        <v>0</v>
      </c>
      <c r="D67" s="359"/>
      <c r="E67" s="360">
        <v>0</v>
      </c>
      <c r="F67" s="360">
        <v>0</v>
      </c>
    </row>
    <row r="68" spans="1:9" s="355" customFormat="1" ht="15" x14ac:dyDescent="0.2">
      <c r="A68" s="315"/>
      <c r="B68" s="319" t="s">
        <v>345</v>
      </c>
      <c r="C68" s="358">
        <f>C67</f>
        <v>0</v>
      </c>
      <c r="D68" s="359"/>
      <c r="E68" s="360">
        <f>E67</f>
        <v>0</v>
      </c>
      <c r="F68" s="360">
        <f>F67</f>
        <v>0</v>
      </c>
    </row>
    <row r="69" spans="1:9" s="355" customFormat="1" ht="15" x14ac:dyDescent="0.2">
      <c r="A69" s="323" t="s">
        <v>346</v>
      </c>
      <c r="B69" s="467" t="s">
        <v>448</v>
      </c>
      <c r="C69" s="468"/>
      <c r="D69" s="468"/>
      <c r="E69" s="468"/>
      <c r="F69" s="468"/>
      <c r="G69" s="468"/>
      <c r="H69" s="468"/>
      <c r="I69" s="436"/>
    </row>
    <row r="70" spans="1:9" s="355" customFormat="1" ht="15" x14ac:dyDescent="0.2">
      <c r="A70" s="315" t="s">
        <v>347</v>
      </c>
      <c r="B70" s="316" t="s">
        <v>449</v>
      </c>
      <c r="C70" s="358">
        <f>'Bugetul cererii de finanțare'!C84</f>
        <v>0</v>
      </c>
      <c r="D70" s="359"/>
      <c r="E70" s="360">
        <v>0</v>
      </c>
      <c r="F70" s="360">
        <v>0</v>
      </c>
    </row>
    <row r="71" spans="1:9" s="355" customFormat="1" ht="15" x14ac:dyDescent="0.2">
      <c r="A71" s="315"/>
      <c r="B71" s="319" t="s">
        <v>349</v>
      </c>
      <c r="C71" s="358">
        <f>C70</f>
        <v>0</v>
      </c>
      <c r="D71" s="359"/>
      <c r="E71" s="360">
        <f>E70</f>
        <v>0</v>
      </c>
      <c r="F71" s="360">
        <f>F70</f>
        <v>0</v>
      </c>
    </row>
    <row r="72" spans="1:9" s="355" customFormat="1" ht="15" x14ac:dyDescent="0.2">
      <c r="A72" s="323" t="s">
        <v>350</v>
      </c>
      <c r="B72" s="467" t="s">
        <v>450</v>
      </c>
      <c r="C72" s="468"/>
      <c r="D72" s="468"/>
      <c r="E72" s="468"/>
      <c r="F72" s="468"/>
      <c r="G72" s="468"/>
      <c r="H72" s="468"/>
      <c r="I72" s="436"/>
    </row>
    <row r="73" spans="1:9" s="355" customFormat="1" ht="25.5" x14ac:dyDescent="0.2">
      <c r="A73" s="315" t="s">
        <v>351</v>
      </c>
      <c r="B73" s="316" t="s">
        <v>451</v>
      </c>
      <c r="C73" s="358">
        <f>'Bugetul cererii de finanțare'!C87</f>
        <v>0</v>
      </c>
      <c r="D73" s="359"/>
      <c r="E73" s="360">
        <v>0</v>
      </c>
      <c r="F73" s="360">
        <v>0</v>
      </c>
    </row>
    <row r="74" spans="1:9" s="355" customFormat="1" ht="25.5" x14ac:dyDescent="0.2">
      <c r="A74" s="315" t="s">
        <v>452</v>
      </c>
      <c r="B74" s="316" t="s">
        <v>453</v>
      </c>
      <c r="C74" s="358">
        <f>'Bugetul cererii de finanțare'!C88</f>
        <v>0</v>
      </c>
      <c r="D74" s="359"/>
      <c r="E74" s="360">
        <v>0</v>
      </c>
      <c r="F74" s="360">
        <v>0</v>
      </c>
    </row>
    <row r="75" spans="1:9" s="355" customFormat="1" ht="15" x14ac:dyDescent="0.2">
      <c r="A75" s="315"/>
      <c r="B75" s="438" t="s">
        <v>354</v>
      </c>
      <c r="C75" s="439">
        <f>C73+C74</f>
        <v>0</v>
      </c>
      <c r="D75" s="440"/>
      <c r="E75" s="441">
        <f>E73+E74</f>
        <v>0</v>
      </c>
      <c r="F75" s="441">
        <f>F73+F74</f>
        <v>0</v>
      </c>
    </row>
    <row r="76" spans="1:9" s="355" customFormat="1" ht="15" x14ac:dyDescent="0.2">
      <c r="A76" s="323" t="s">
        <v>454</v>
      </c>
      <c r="B76" s="470" t="s">
        <v>456</v>
      </c>
      <c r="C76" s="471"/>
      <c r="D76" s="471"/>
      <c r="E76" s="471"/>
      <c r="F76" s="471"/>
      <c r="G76" s="471"/>
      <c r="H76" s="472"/>
      <c r="I76" s="437"/>
    </row>
    <row r="77" spans="1:9" s="355" customFormat="1" ht="15" x14ac:dyDescent="0.2">
      <c r="A77" s="315" t="s">
        <v>455</v>
      </c>
      <c r="B77" s="442" t="s">
        <v>456</v>
      </c>
      <c r="C77" s="443">
        <f>'Bugetul cererii de finanțare'!C91</f>
        <v>0</v>
      </c>
      <c r="D77" s="444"/>
      <c r="E77" s="360">
        <v>0</v>
      </c>
      <c r="F77" s="360">
        <v>0</v>
      </c>
    </row>
    <row r="78" spans="1:9" s="355" customFormat="1" ht="15" x14ac:dyDescent="0.2">
      <c r="A78" s="315"/>
      <c r="B78" s="319" t="s">
        <v>457</v>
      </c>
      <c r="C78" s="358">
        <f>C77</f>
        <v>0</v>
      </c>
      <c r="D78" s="359"/>
      <c r="E78" s="360">
        <f>E77</f>
        <v>0</v>
      </c>
      <c r="F78" s="360">
        <f>F77</f>
        <v>0</v>
      </c>
    </row>
    <row r="79" spans="1:9" s="366" customFormat="1" ht="16.5" x14ac:dyDescent="0.2">
      <c r="A79" s="364"/>
      <c r="B79" s="365" t="s">
        <v>283</v>
      </c>
      <c r="C79" s="358">
        <f>'Bugetul cererii de finanțare'!I93</f>
        <v>0</v>
      </c>
      <c r="D79" s="359"/>
      <c r="E79" s="358">
        <f>'Bugetul cererii de finanțare'!K93</f>
        <v>0</v>
      </c>
      <c r="F79" s="358">
        <f>'Bugetul cererii de finanțare'!L93</f>
        <v>0</v>
      </c>
    </row>
    <row r="80" spans="1:9" s="366" customFormat="1" ht="16.5" x14ac:dyDescent="0.2">
      <c r="A80" s="364"/>
      <c r="B80" s="365" t="s">
        <v>322</v>
      </c>
      <c r="C80" s="358">
        <f>'Bugetul cererii de finanțare'!C93+'Bugetul cererii de finanțare'!D93</f>
        <v>0</v>
      </c>
      <c r="D80" s="359"/>
      <c r="E80" s="363">
        <f>E79-E81</f>
        <v>0</v>
      </c>
      <c r="F80" s="363">
        <f>F79-F81</f>
        <v>0</v>
      </c>
    </row>
    <row r="81" spans="1:8" s="366" customFormat="1" ht="16.5" x14ac:dyDescent="0.2">
      <c r="A81" s="364"/>
      <c r="B81" s="365" t="s">
        <v>323</v>
      </c>
      <c r="C81" s="358">
        <f>'Bugetul cererii de finanțare'!F93+'Bugetul cererii de finanțare'!G93</f>
        <v>0</v>
      </c>
      <c r="D81" s="359" t="str">
        <f>IF(E81+F81&lt;&gt;C81,"Eroare!","")</f>
        <v/>
      </c>
      <c r="E81" s="392">
        <v>0</v>
      </c>
      <c r="F81" s="392">
        <v>0</v>
      </c>
    </row>
    <row r="82" spans="1:8" s="309" customFormat="1" ht="15" x14ac:dyDescent="0.2">
      <c r="A82" s="332"/>
      <c r="B82" s="333"/>
      <c r="C82" s="330"/>
      <c r="D82" s="330"/>
      <c r="E82" s="330"/>
      <c r="F82" s="330"/>
      <c r="G82" s="330"/>
      <c r="H82" s="330"/>
    </row>
    <row r="83" spans="1:8" s="404" customFormat="1" ht="15" x14ac:dyDescent="0.2">
      <c r="A83" s="400" t="s">
        <v>285</v>
      </c>
      <c r="B83" s="401" t="s">
        <v>286</v>
      </c>
      <c r="C83" s="402" t="s">
        <v>287</v>
      </c>
      <c r="D83" s="403"/>
      <c r="E83" s="403"/>
      <c r="F83" s="403"/>
      <c r="G83" s="403"/>
      <c r="H83" s="403"/>
    </row>
    <row r="84" spans="1:8" s="404" customFormat="1" ht="15" x14ac:dyDescent="0.2">
      <c r="A84" s="405" t="s">
        <v>124</v>
      </c>
      <c r="B84" s="400" t="s">
        <v>288</v>
      </c>
      <c r="C84" s="406">
        <f>C79</f>
        <v>0</v>
      </c>
      <c r="D84" s="403"/>
      <c r="E84" s="403"/>
      <c r="F84" s="403"/>
      <c r="G84" s="403"/>
      <c r="H84" s="403"/>
    </row>
    <row r="85" spans="1:8" s="404" customFormat="1" ht="15" x14ac:dyDescent="0.2">
      <c r="A85" s="405" t="s">
        <v>289</v>
      </c>
      <c r="B85" s="405" t="s">
        <v>290</v>
      </c>
      <c r="C85" s="407">
        <f>C81</f>
        <v>0</v>
      </c>
      <c r="D85" s="403"/>
      <c r="E85" s="403"/>
      <c r="F85" s="403"/>
      <c r="G85" s="403"/>
      <c r="H85" s="403"/>
    </row>
    <row r="86" spans="1:8" s="404" customFormat="1" ht="15" x14ac:dyDescent="0.2">
      <c r="A86" s="405" t="s">
        <v>291</v>
      </c>
      <c r="B86" s="405" t="s">
        <v>292</v>
      </c>
      <c r="C86" s="407">
        <f>C84-C85</f>
        <v>0</v>
      </c>
      <c r="D86" s="403"/>
      <c r="E86" s="403"/>
      <c r="F86" s="403"/>
      <c r="G86" s="403"/>
      <c r="H86" s="403"/>
    </row>
    <row r="87" spans="1:8" s="404" customFormat="1" ht="15" x14ac:dyDescent="0.2">
      <c r="A87" s="405" t="s">
        <v>125</v>
      </c>
      <c r="B87" s="400" t="s">
        <v>293</v>
      </c>
      <c r="C87" s="406">
        <f>SUM(C88:C89)</f>
        <v>0</v>
      </c>
      <c r="D87" s="403"/>
      <c r="E87" s="403"/>
      <c r="F87" s="403"/>
      <c r="G87" s="403"/>
      <c r="H87" s="403"/>
    </row>
    <row r="88" spans="1:8" s="404" customFormat="1" ht="15" x14ac:dyDescent="0.2">
      <c r="A88" s="405" t="s">
        <v>294</v>
      </c>
      <c r="B88" s="405" t="s">
        <v>295</v>
      </c>
      <c r="C88" s="408">
        <v>0</v>
      </c>
      <c r="D88" s="409" t="str">
        <f>IF(C88&lt;C86*0.1,"!!! Contribuția la cheltuielile eligibile nu este de minimum 50%","")</f>
        <v/>
      </c>
      <c r="E88" s="410"/>
      <c r="F88" s="403"/>
      <c r="G88" s="403"/>
      <c r="H88" s="403"/>
    </row>
    <row r="89" spans="1:8" s="404" customFormat="1" ht="15" x14ac:dyDescent="0.2">
      <c r="A89" s="405" t="s">
        <v>296</v>
      </c>
      <c r="B89" s="405" t="s">
        <v>297</v>
      </c>
      <c r="C89" s="407">
        <f>C85</f>
        <v>0</v>
      </c>
      <c r="D89" s="403"/>
      <c r="E89" s="403"/>
      <c r="F89" s="403"/>
      <c r="G89" s="403"/>
      <c r="H89" s="403"/>
    </row>
    <row r="90" spans="1:8" s="404" customFormat="1" ht="15" x14ac:dyDescent="0.2">
      <c r="A90" s="405" t="s">
        <v>129</v>
      </c>
      <c r="B90" s="400" t="s">
        <v>298</v>
      </c>
      <c r="C90" s="406">
        <f>C84-C87</f>
        <v>0</v>
      </c>
      <c r="D90" s="403"/>
      <c r="E90" s="403"/>
      <c r="F90" s="403"/>
      <c r="G90" s="403"/>
      <c r="H90" s="403"/>
    </row>
    <row r="91" spans="1:8" s="370" customFormat="1" x14ac:dyDescent="0.2">
      <c r="A91" s="367"/>
      <c r="B91" s="371"/>
      <c r="C91" s="368"/>
      <c r="D91" s="369"/>
      <c r="E91" s="351"/>
      <c r="F91" s="351"/>
    </row>
    <row r="92" spans="1:8" s="393" customFormat="1" x14ac:dyDescent="0.2">
      <c r="A92" s="500" t="s">
        <v>306</v>
      </c>
      <c r="B92" s="500"/>
      <c r="C92" s="501" t="s">
        <v>301</v>
      </c>
      <c r="D92" s="502" t="s">
        <v>302</v>
      </c>
      <c r="E92" s="503" t="s">
        <v>231</v>
      </c>
      <c r="F92" s="503"/>
      <c r="G92" s="411"/>
      <c r="H92" s="411"/>
    </row>
    <row r="93" spans="1:8" s="372" customFormat="1" x14ac:dyDescent="0.2">
      <c r="A93" s="500"/>
      <c r="B93" s="500"/>
      <c r="C93" s="501"/>
      <c r="D93" s="502"/>
      <c r="E93" s="352" t="s">
        <v>303</v>
      </c>
      <c r="F93" s="352" t="s">
        <v>304</v>
      </c>
    </row>
    <row r="94" spans="1:8" s="375" customFormat="1" x14ac:dyDescent="0.2">
      <c r="A94" s="489" t="s">
        <v>307</v>
      </c>
      <c r="B94" s="489"/>
      <c r="C94" s="373">
        <f>'Bugetul cererii de finanțare'!C98</f>
        <v>0</v>
      </c>
      <c r="D94" s="359" t="str">
        <f>IF(E94+F94&lt;&gt;C94,"Eroare!","")</f>
        <v/>
      </c>
      <c r="E94" s="374">
        <f>E79</f>
        <v>0</v>
      </c>
      <c r="F94" s="374">
        <f>F79</f>
        <v>0</v>
      </c>
    </row>
    <row r="95" spans="1:8" s="375" customFormat="1" x14ac:dyDescent="0.2">
      <c r="A95" s="489" t="s">
        <v>308</v>
      </c>
      <c r="B95" s="489"/>
      <c r="C95" s="373">
        <f>'Bugetul cererii de finanțare'!C102+'Bugetul cererii de finanțare'!C103</f>
        <v>0</v>
      </c>
      <c r="D95" s="359" t="str">
        <f>IF(E95+F95&lt;&gt;C95,"Eroare!","")</f>
        <v/>
      </c>
      <c r="E95" s="374">
        <f>SUM(E96:E97)</f>
        <v>0</v>
      </c>
      <c r="F95" s="374">
        <f>SUM(F96:F97)</f>
        <v>0</v>
      </c>
    </row>
    <row r="96" spans="1:8" s="372" customFormat="1" x14ac:dyDescent="0.2">
      <c r="A96" s="494" t="s">
        <v>309</v>
      </c>
      <c r="B96" s="494"/>
      <c r="C96" s="373"/>
      <c r="D96" s="359"/>
      <c r="E96" s="360">
        <v>0</v>
      </c>
      <c r="F96" s="360">
        <v>0</v>
      </c>
    </row>
    <row r="97" spans="1:8" s="372" customFormat="1" x14ac:dyDescent="0.2">
      <c r="A97" s="494" t="s">
        <v>310</v>
      </c>
      <c r="B97" s="494"/>
      <c r="C97" s="373"/>
      <c r="D97" s="359"/>
      <c r="E97" s="360">
        <v>0</v>
      </c>
      <c r="F97" s="360">
        <v>0</v>
      </c>
    </row>
    <row r="98" spans="1:8" s="375" customFormat="1" x14ac:dyDescent="0.2">
      <c r="A98" s="489" t="s">
        <v>298</v>
      </c>
      <c r="B98" s="489"/>
      <c r="C98" s="373">
        <f>'Bugetul cererii de finanțare'!C104</f>
        <v>0</v>
      </c>
      <c r="D98" s="359" t="str">
        <f>IF(E98+F98&lt;&gt;C98,"Eroare!","")</f>
        <v/>
      </c>
      <c r="E98" s="374">
        <f>E94-E95</f>
        <v>0</v>
      </c>
      <c r="F98" s="374">
        <f>F94-F95</f>
        <v>0</v>
      </c>
    </row>
    <row r="99" spans="1:8" s="378" customFormat="1" ht="15" x14ac:dyDescent="0.2">
      <c r="A99" s="376"/>
      <c r="B99" s="377"/>
      <c r="C99" s="368"/>
      <c r="D99" s="369"/>
      <c r="E99" s="351"/>
      <c r="F99" s="351"/>
    </row>
    <row r="100" spans="1:8" s="353" customFormat="1" ht="15" x14ac:dyDescent="0.2">
      <c r="A100" s="495" t="s">
        <v>311</v>
      </c>
      <c r="B100" s="495"/>
      <c r="C100" s="495"/>
      <c r="D100" s="369"/>
      <c r="E100" s="351"/>
      <c r="F100" s="351"/>
    </row>
    <row r="101" spans="1:8" s="380" customFormat="1" ht="15" customHeight="1" x14ac:dyDescent="0.2">
      <c r="A101" s="496" t="s">
        <v>312</v>
      </c>
      <c r="B101" s="497"/>
      <c r="C101" s="379" t="s">
        <v>68</v>
      </c>
      <c r="D101" s="391" t="s">
        <v>303</v>
      </c>
      <c r="E101" s="391" t="s">
        <v>304</v>
      </c>
      <c r="F101" s="391" t="s">
        <v>305</v>
      </c>
      <c r="G101" s="391" t="s">
        <v>362</v>
      </c>
      <c r="H101" s="391" t="s">
        <v>363</v>
      </c>
    </row>
    <row r="102" spans="1:8" s="380" customFormat="1" ht="15" customHeight="1" x14ac:dyDescent="0.2">
      <c r="A102" s="477" t="s">
        <v>313</v>
      </c>
      <c r="B102" s="478"/>
      <c r="C102" s="359">
        <f>SUM(D102:F102)</f>
        <v>0</v>
      </c>
      <c r="D102" s="374">
        <f>E97</f>
        <v>0</v>
      </c>
      <c r="E102" s="374">
        <f>F97</f>
        <v>0</v>
      </c>
      <c r="F102" s="374"/>
      <c r="G102" s="374"/>
      <c r="H102" s="374"/>
    </row>
    <row r="103" spans="1:8" s="380" customFormat="1" ht="15" customHeight="1" x14ac:dyDescent="0.2">
      <c r="A103" s="477" t="s">
        <v>314</v>
      </c>
      <c r="B103" s="478"/>
      <c r="C103" s="359">
        <f>SUM(D103:F103,D108:F108)</f>
        <v>0</v>
      </c>
      <c r="D103" s="360">
        <v>0</v>
      </c>
      <c r="E103" s="360">
        <v>0</v>
      </c>
      <c r="F103" s="360">
        <v>0</v>
      </c>
      <c r="G103" s="360">
        <v>0</v>
      </c>
      <c r="H103" s="360">
        <v>0</v>
      </c>
    </row>
    <row r="104" spans="1:8" s="380" customFormat="1" ht="15" customHeight="1" x14ac:dyDescent="0.2">
      <c r="A104" s="477" t="s">
        <v>315</v>
      </c>
      <c r="B104" s="478"/>
      <c r="C104" s="359">
        <f>SUM(D104:F104,D109:F109)</f>
        <v>0</v>
      </c>
      <c r="D104" s="360">
        <v>0</v>
      </c>
      <c r="E104" s="360">
        <v>0</v>
      </c>
      <c r="F104" s="360">
        <v>0</v>
      </c>
      <c r="G104" s="360">
        <v>0</v>
      </c>
      <c r="H104" s="360">
        <v>0</v>
      </c>
    </row>
    <row r="105" spans="1:8" s="382" customFormat="1" ht="15" customHeight="1" x14ac:dyDescent="0.2">
      <c r="A105" s="490" t="s">
        <v>316</v>
      </c>
      <c r="B105" s="491"/>
      <c r="C105" s="359">
        <f>SUM(D105:F105,D110:F110)</f>
        <v>0</v>
      </c>
      <c r="D105" s="374">
        <f>D104+D103</f>
        <v>0</v>
      </c>
      <c r="E105" s="374">
        <f>E104+E103</f>
        <v>0</v>
      </c>
      <c r="F105" s="374">
        <f>F104+F103</f>
        <v>0</v>
      </c>
      <c r="G105" s="374">
        <f>G104+G103</f>
        <v>0</v>
      </c>
      <c r="H105" s="374">
        <f>H104+H103</f>
        <v>0</v>
      </c>
    </row>
    <row r="106" spans="1:8" s="353" customFormat="1" ht="15" x14ac:dyDescent="0.2">
      <c r="A106" s="383"/>
      <c r="B106" s="384"/>
      <c r="C106" s="368"/>
      <c r="D106" s="391" t="s">
        <v>317</v>
      </c>
      <c r="E106" s="391" t="s">
        <v>318</v>
      </c>
      <c r="F106" s="391" t="s">
        <v>319</v>
      </c>
      <c r="G106" s="391" t="s">
        <v>364</v>
      </c>
      <c r="H106" s="391" t="s">
        <v>365</v>
      </c>
    </row>
    <row r="107" spans="1:8" s="353" customFormat="1" ht="15" x14ac:dyDescent="0.2">
      <c r="A107" s="383"/>
      <c r="B107" s="384"/>
      <c r="C107" s="368"/>
      <c r="D107" s="381"/>
      <c r="E107" s="381"/>
      <c r="F107" s="381"/>
      <c r="G107" s="374"/>
      <c r="H107" s="374"/>
    </row>
    <row r="108" spans="1:8" s="353" customFormat="1" ht="15" x14ac:dyDescent="0.2">
      <c r="A108" s="383"/>
      <c r="B108" s="384"/>
      <c r="C108" s="368"/>
      <c r="D108" s="360">
        <v>0</v>
      </c>
      <c r="E108" s="360">
        <v>0</v>
      </c>
      <c r="F108" s="360">
        <v>0</v>
      </c>
      <c r="G108" s="360">
        <v>0</v>
      </c>
      <c r="H108" s="360">
        <v>0</v>
      </c>
    </row>
    <row r="109" spans="1:8" s="353" customFormat="1" ht="15" x14ac:dyDescent="0.2">
      <c r="A109" s="383"/>
      <c r="B109" s="384"/>
      <c r="C109" s="368"/>
      <c r="D109" s="360">
        <v>0</v>
      </c>
      <c r="E109" s="360">
        <v>0</v>
      </c>
      <c r="F109" s="360">
        <v>0</v>
      </c>
      <c r="G109" s="360">
        <v>0</v>
      </c>
      <c r="H109" s="360">
        <v>0</v>
      </c>
    </row>
    <row r="110" spans="1:8" s="353" customFormat="1" ht="15" x14ac:dyDescent="0.2">
      <c r="A110" s="383"/>
      <c r="B110" s="384"/>
      <c r="C110" s="368"/>
      <c r="D110" s="374">
        <f>D109+D108</f>
        <v>0</v>
      </c>
      <c r="E110" s="374">
        <f>E109+E108</f>
        <v>0</v>
      </c>
      <c r="F110" s="374">
        <f>F109+F108</f>
        <v>0</v>
      </c>
      <c r="G110" s="374">
        <f>G109+G108</f>
        <v>0</v>
      </c>
      <c r="H110" s="374">
        <f>H109+H108</f>
        <v>0</v>
      </c>
    </row>
  </sheetData>
  <mergeCells count="42">
    <mergeCell ref="B3:F3"/>
    <mergeCell ref="A92:B93"/>
    <mergeCell ref="C92:C93"/>
    <mergeCell ref="D92:D93"/>
    <mergeCell ref="E92:F92"/>
    <mergeCell ref="A49:H49"/>
    <mergeCell ref="B53:H53"/>
    <mergeCell ref="A105:B105"/>
    <mergeCell ref="A94:B94"/>
    <mergeCell ref="B9:F9"/>
    <mergeCell ref="B15:F15"/>
    <mergeCell ref="B18:F18"/>
    <mergeCell ref="B28:F28"/>
    <mergeCell ref="B36:F36"/>
    <mergeCell ref="A96:B96"/>
    <mergeCell ref="A97:B97"/>
    <mergeCell ref="A98:B98"/>
    <mergeCell ref="A100:C100"/>
    <mergeCell ref="A101:B101"/>
    <mergeCell ref="G3:H3"/>
    <mergeCell ref="A1:F1"/>
    <mergeCell ref="A103:B103"/>
    <mergeCell ref="A104:B104"/>
    <mergeCell ref="A4:F4"/>
    <mergeCell ref="A5:F5"/>
    <mergeCell ref="B6:C6"/>
    <mergeCell ref="A7:A8"/>
    <mergeCell ref="B7:B8"/>
    <mergeCell ref="C7:C8"/>
    <mergeCell ref="D7:D8"/>
    <mergeCell ref="G1:H2"/>
    <mergeCell ref="A2:F2"/>
    <mergeCell ref="E7:F7"/>
    <mergeCell ref="A102:B102"/>
    <mergeCell ref="A95:B95"/>
    <mergeCell ref="B56:H56"/>
    <mergeCell ref="B59:H59"/>
    <mergeCell ref="B62:H62"/>
    <mergeCell ref="B76:H76"/>
    <mergeCell ref="B72:H72"/>
    <mergeCell ref="B69:H69"/>
    <mergeCell ref="B66:H66"/>
  </mergeCells>
  <pageMargins left="0.70866141732283472" right="0.70866141732283472" top="0.51181102362204722" bottom="0.23622047244094491" header="0.31496062992125984" footer="0.31496062992125984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75" t="s">
        <v>154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49" t="s">
        <v>420</v>
      </c>
      <c r="Q1" s="507"/>
      <c r="R1" s="64"/>
    </row>
    <row r="2" spans="1:18" s="65" customFormat="1" ht="23.25" x14ac:dyDescent="0.2">
      <c r="A2" s="473" t="s">
        <v>230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514"/>
      <c r="P2" s="451"/>
      <c r="Q2" s="508"/>
      <c r="R2" s="64"/>
    </row>
    <row r="3" spans="1:18" s="65" customFormat="1" ht="19.5" customHeight="1" x14ac:dyDescent="0.2">
      <c r="A3" s="414"/>
      <c r="B3" s="473" t="str">
        <f>'Planul investițional'!$B$3</f>
        <v>ASOCIAȚIA PENTRU DEZVOLTARE DURABILĂ PRUT-DUNĂRE GALAȚI</v>
      </c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15"/>
      <c r="Q3" s="416"/>
      <c r="R3" s="64"/>
    </row>
    <row r="4" spans="1:18" s="65" customFormat="1" ht="15.75" customHeight="1" x14ac:dyDescent="0.2">
      <c r="A4" s="512" t="s">
        <v>216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64"/>
    </row>
    <row r="5" spans="1:18" s="65" customFormat="1" ht="14.25" customHeight="1" x14ac:dyDescent="0.2">
      <c r="A5" s="66"/>
      <c r="B5" s="67"/>
      <c r="C5" s="68"/>
      <c r="D5" s="69"/>
      <c r="E5" s="509" t="s">
        <v>28</v>
      </c>
      <c r="F5" s="509"/>
      <c r="G5" s="509"/>
      <c r="H5" s="509"/>
      <c r="I5" s="509" t="s">
        <v>29</v>
      </c>
      <c r="J5" s="509"/>
      <c r="K5" s="509"/>
      <c r="L5" s="509"/>
      <c r="M5" s="510" t="s">
        <v>202</v>
      </c>
      <c r="N5" s="510" t="s">
        <v>203</v>
      </c>
      <c r="O5" s="510" t="s">
        <v>204</v>
      </c>
      <c r="P5" s="510" t="s">
        <v>201</v>
      </c>
      <c r="Q5" s="52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11"/>
      <c r="N6" s="511"/>
      <c r="O6" s="511"/>
      <c r="P6" s="511"/>
      <c r="Q6" s="522"/>
      <c r="R6" s="64"/>
    </row>
    <row r="7" spans="1:18" s="65" customFormat="1" ht="18" customHeight="1" x14ac:dyDescent="0.2">
      <c r="A7" s="512" t="s">
        <v>74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9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9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9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9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9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9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9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9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9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9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9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9"/>
      <c r="R19" s="73"/>
    </row>
    <row r="20" spans="1:18" s="65" customFormat="1" ht="18" customHeight="1" x14ac:dyDescent="0.2">
      <c r="A20" s="512" t="s">
        <v>135</v>
      </c>
      <c r="B20" s="513"/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513"/>
      <c r="Q20" s="513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">
      <c r="A33" s="517" t="s">
        <v>52</v>
      </c>
      <c r="B33" s="518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9"/>
      <c r="R34" s="73"/>
    </row>
    <row r="35" spans="1:18" s="65" customFormat="1" ht="18" customHeight="1" x14ac:dyDescent="0.2">
      <c r="A35" s="519" t="s">
        <v>72</v>
      </c>
      <c r="B35" s="520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9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9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9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9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9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9"/>
      <c r="R41" s="75"/>
    </row>
    <row r="42" spans="1:18" s="85" customFormat="1" ht="18" customHeight="1" thickBot="1" x14ac:dyDescent="0.25">
      <c r="A42" s="515" t="s">
        <v>54</v>
      </c>
      <c r="B42" s="516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I5:L5"/>
    <mergeCell ref="M5:M6"/>
    <mergeCell ref="A4:Q4"/>
    <mergeCell ref="A2:O2"/>
    <mergeCell ref="B3:O3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B3" sqref="B3:N3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523" t="s">
        <v>154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394"/>
      <c r="P1" s="449" t="s">
        <v>421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525" t="s">
        <v>230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7"/>
      <c r="O2" s="395"/>
      <c r="P2" s="451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">
      <c r="A3" s="414"/>
      <c r="B3" s="525" t="str">
        <f>'Prognoza veniturilor'!$B$3</f>
        <v>ASOCIAȚIA PENTRU DEZVOLTARE DURABILĂ PRUT-DUNĂRE GALAȚI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415"/>
      <c r="P3" s="415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528" t="s">
        <v>27</v>
      </c>
      <c r="B4" s="529"/>
      <c r="C4" s="529"/>
      <c r="D4" s="529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509" t="s">
        <v>28</v>
      </c>
      <c r="E5" s="509"/>
      <c r="F5" s="509"/>
      <c r="G5" s="509"/>
      <c r="H5" s="509" t="s">
        <v>29</v>
      </c>
      <c r="I5" s="509"/>
      <c r="J5" s="509"/>
      <c r="K5" s="509"/>
      <c r="L5" s="510" t="s">
        <v>198</v>
      </c>
      <c r="M5" s="510" t="s">
        <v>199</v>
      </c>
      <c r="N5" s="510" t="s">
        <v>200</v>
      </c>
      <c r="O5" s="521" t="s">
        <v>359</v>
      </c>
      <c r="P5" s="510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11"/>
      <c r="M6" s="511"/>
      <c r="N6" s="511"/>
      <c r="O6" s="522"/>
      <c r="P6" s="511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537" t="s">
        <v>154</v>
      </c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9"/>
      <c r="Q1" s="533" t="s">
        <v>422</v>
      </c>
      <c r="R1" s="534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525" t="s">
        <v>230</v>
      </c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7"/>
      <c r="Q2" s="535"/>
      <c r="R2" s="536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">
      <c r="B3" s="417"/>
      <c r="C3" s="525" t="str">
        <f>'Prognoza cheltuielilor'!$B$3</f>
        <v>ASOCIAȚIA PENTRU DEZVOLTARE DURABILĂ PRUT-DUNĂRE GALAȚI</v>
      </c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418"/>
      <c r="R3" s="41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40" t="s">
        <v>26</v>
      </c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511" t="s">
        <v>206</v>
      </c>
      <c r="F5" s="543" t="s">
        <v>28</v>
      </c>
      <c r="G5" s="543"/>
      <c r="H5" s="543"/>
      <c r="I5" s="543"/>
      <c r="J5" s="543" t="s">
        <v>29</v>
      </c>
      <c r="K5" s="543"/>
      <c r="L5" s="543"/>
      <c r="M5" s="543"/>
      <c r="N5" s="511" t="s">
        <v>207</v>
      </c>
      <c r="O5" s="511" t="s">
        <v>208</v>
      </c>
      <c r="P5" s="511" t="s">
        <v>209</v>
      </c>
      <c r="Q5" s="511" t="s">
        <v>210</v>
      </c>
      <c r="R5" s="52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511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11"/>
      <c r="O6" s="511"/>
      <c r="P6" s="511"/>
      <c r="Q6" s="511"/>
      <c r="R6" s="52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530" t="s">
        <v>47</v>
      </c>
      <c r="C7" s="531"/>
      <c r="D7" s="531"/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2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530" t="s">
        <v>49</v>
      </c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2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530" t="s">
        <v>63</v>
      </c>
      <c r="C20" s="531"/>
      <c r="D20" s="531"/>
      <c r="E20" s="531"/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2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530" t="s">
        <v>64</v>
      </c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2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5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F33" sqref="F33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547" t="s">
        <v>154</v>
      </c>
      <c r="C1" s="548"/>
      <c r="D1" s="548"/>
      <c r="E1" s="548"/>
      <c r="F1" s="548"/>
      <c r="G1" s="548"/>
      <c r="H1" s="449" t="s">
        <v>423</v>
      </c>
      <c r="I1" s="507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 x14ac:dyDescent="0.2">
      <c r="A2" s="146"/>
      <c r="B2" s="549" t="s">
        <v>230</v>
      </c>
      <c r="C2" s="550"/>
      <c r="D2" s="550"/>
      <c r="E2" s="550"/>
      <c r="F2" s="550"/>
      <c r="G2" s="550"/>
      <c r="H2" s="451"/>
      <c r="I2" s="508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">
      <c r="A3" s="147"/>
      <c r="B3" s="420"/>
      <c r="C3" s="549" t="str">
        <f>CPP!$C$3</f>
        <v>ASOCIAȚIA PENTRU DEZVOLTARE DURABILĂ PRUT-DUNĂRE GALAȚI</v>
      </c>
      <c r="D3" s="550"/>
      <c r="E3" s="550"/>
      <c r="F3" s="550"/>
      <c r="G3" s="550"/>
      <c r="H3" s="421"/>
      <c r="I3" s="42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544" t="s">
        <v>190</v>
      </c>
      <c r="C4" s="545"/>
      <c r="D4" s="545"/>
      <c r="E4" s="545"/>
      <c r="F4" s="545"/>
      <c r="G4" s="545"/>
      <c r="H4" s="545"/>
      <c r="I4" s="54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C3:G3"/>
  </mergeCells>
  <phoneticPr fontId="23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547" t="s">
        <v>154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449" t="s">
        <v>424</v>
      </c>
      <c r="Q2" s="450"/>
      <c r="R2" s="208"/>
      <c r="S2" s="204"/>
      <c r="T2" s="204"/>
      <c r="U2" s="204"/>
    </row>
    <row r="3" spans="1:42" s="13" customFormat="1" ht="23.25" x14ac:dyDescent="0.2">
      <c r="A3" s="184"/>
      <c r="B3" s="551" t="s">
        <v>230</v>
      </c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451"/>
      <c r="Q3" s="452"/>
      <c r="R3" s="208"/>
      <c r="S3" s="204"/>
      <c r="T3" s="204"/>
      <c r="U3" s="204"/>
    </row>
    <row r="4" spans="1:42" s="13" customFormat="1" ht="24.75" customHeight="1" x14ac:dyDescent="0.2">
      <c r="A4" s="184"/>
      <c r="B4" s="422"/>
      <c r="C4" s="551" t="str">
        <f>Bilant!$C$3</f>
        <v>ASOCIAȚIA PENTRU DEZVOLTARE DURABILĂ PRUT-DUNĂRE GALAȚI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423"/>
      <c r="Q4" s="424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555" t="s">
        <v>93</v>
      </c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2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556" t="s">
        <v>20</v>
      </c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2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553" t="s">
        <v>142</v>
      </c>
      <c r="D27" s="553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  <c r="P27" s="553"/>
      <c r="Q27" s="554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C4" sqref="C4:O4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4.28515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547" t="s">
        <v>154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449" t="s">
        <v>425</v>
      </c>
      <c r="Q2" s="450"/>
      <c r="R2" s="25"/>
      <c r="S2" s="7"/>
      <c r="T2" s="7"/>
      <c r="U2" s="7"/>
    </row>
    <row r="3" spans="1:42" s="13" customFormat="1" ht="23.25" x14ac:dyDescent="0.2">
      <c r="A3" s="28"/>
      <c r="B3" s="551" t="s">
        <v>230</v>
      </c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451"/>
      <c r="Q3" s="452"/>
      <c r="R3" s="25"/>
      <c r="S3" s="7"/>
      <c r="T3" s="7"/>
      <c r="U3" s="7"/>
    </row>
    <row r="4" spans="1:42" s="13" customFormat="1" ht="22.5" customHeight="1" x14ac:dyDescent="0.2">
      <c r="A4" s="28"/>
      <c r="B4" s="422"/>
      <c r="C4" s="551" t="str">
        <f>'FN An 1 I'!$C$4</f>
        <v>ASOCIAȚIA PENTRU DEZVOLTARE DURABILĂ PRUT-DUNĂRE GALAȚI</v>
      </c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423"/>
      <c r="Q4" s="424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555" t="s">
        <v>189</v>
      </c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2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556" t="s">
        <v>20</v>
      </c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2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553" t="s">
        <v>142</v>
      </c>
      <c r="D27" s="553"/>
      <c r="E27" s="553"/>
      <c r="F27" s="553"/>
      <c r="G27" s="553"/>
      <c r="H27" s="553"/>
      <c r="I27" s="553"/>
      <c r="J27" s="553"/>
      <c r="K27" s="553"/>
      <c r="L27" s="553"/>
      <c r="M27" s="553"/>
      <c r="N27" s="553"/>
      <c r="O27" s="553"/>
      <c r="P27" s="553"/>
      <c r="Q27" s="554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1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C4" sqref="C4:G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547" t="s">
        <v>154</v>
      </c>
      <c r="C2" s="548"/>
      <c r="D2" s="548"/>
      <c r="E2" s="548"/>
      <c r="F2" s="548"/>
      <c r="G2" s="548"/>
      <c r="H2" s="563" t="s">
        <v>426</v>
      </c>
      <c r="I2" s="564"/>
      <c r="J2" s="208"/>
      <c r="K2" s="204"/>
      <c r="L2" s="204"/>
      <c r="M2" s="204"/>
    </row>
    <row r="3" spans="1:13" s="13" customFormat="1" ht="23.25" customHeight="1" x14ac:dyDescent="0.2">
      <c r="A3" s="166"/>
      <c r="B3" s="557" t="s">
        <v>230</v>
      </c>
      <c r="C3" s="558"/>
      <c r="D3" s="558"/>
      <c r="E3" s="558"/>
      <c r="F3" s="558"/>
      <c r="G3" s="558"/>
      <c r="H3" s="565"/>
      <c r="I3" s="566"/>
      <c r="J3" s="208"/>
      <c r="K3" s="204"/>
      <c r="L3" s="204"/>
      <c r="M3" s="204"/>
    </row>
    <row r="4" spans="1:13" s="13" customFormat="1" ht="21.75" customHeight="1" x14ac:dyDescent="0.2">
      <c r="A4" s="166"/>
      <c r="B4" s="425"/>
      <c r="C4" s="557" t="str">
        <f>'FN An 1 I'!$C$4</f>
        <v>ASOCIAȚIA PENTRU DEZVOLTARE DURABILĂ PRUT-DUNĂRE GALAȚI</v>
      </c>
      <c r="D4" s="558"/>
      <c r="E4" s="558"/>
      <c r="F4" s="558"/>
      <c r="G4" s="558"/>
      <c r="H4" s="426"/>
      <c r="I4" s="42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561"/>
      <c r="F5" s="561"/>
      <c r="G5" s="561"/>
      <c r="H5" s="561"/>
      <c r="I5" s="562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559" t="s">
        <v>20</v>
      </c>
      <c r="D7" s="559"/>
      <c r="E7" s="559"/>
      <c r="F7" s="559"/>
      <c r="G7" s="559"/>
      <c r="H7" s="559"/>
      <c r="I7" s="560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360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559" t="s">
        <v>142</v>
      </c>
      <c r="D27" s="559"/>
      <c r="E27" s="559"/>
      <c r="F27" s="559"/>
      <c r="G27" s="559"/>
      <c r="H27" s="559"/>
      <c r="I27" s="560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C3" sqref="C3:G3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67"/>
      <c r="B1" s="595" t="s">
        <v>154</v>
      </c>
      <c r="C1" s="596"/>
      <c r="D1" s="596"/>
      <c r="E1" s="596"/>
      <c r="F1" s="596"/>
      <c r="G1" s="596"/>
      <c r="H1" s="569" t="s">
        <v>427</v>
      </c>
      <c r="I1" s="570"/>
      <c r="J1" s="220"/>
    </row>
    <row r="2" spans="1:256" ht="18" x14ac:dyDescent="0.2">
      <c r="A2" s="567"/>
      <c r="B2" s="597" t="s">
        <v>230</v>
      </c>
      <c r="C2" s="598"/>
      <c r="D2" s="598"/>
      <c r="E2" s="598"/>
      <c r="F2" s="598"/>
      <c r="G2" s="598"/>
      <c r="H2" s="571"/>
      <c r="I2" s="572"/>
      <c r="J2" s="220"/>
    </row>
    <row r="3" spans="1:256" ht="18.75" customHeight="1" x14ac:dyDescent="0.2">
      <c r="A3" s="567"/>
      <c r="B3" s="428"/>
      <c r="C3" s="597" t="str">
        <f>'FN 1-5'!$C$4</f>
        <v>ASOCIAȚIA PENTRU DEZVOLTARE DURABILĂ PRUT-DUNĂRE GALAȚI</v>
      </c>
      <c r="D3" s="598"/>
      <c r="E3" s="598"/>
      <c r="F3" s="598"/>
      <c r="G3" s="598"/>
      <c r="H3" s="429"/>
      <c r="I3" s="430"/>
      <c r="J3" s="220"/>
    </row>
    <row r="4" spans="1:256" s="223" customFormat="1" ht="15.75" x14ac:dyDescent="0.25">
      <c r="A4" s="567"/>
      <c r="B4" s="576" t="s">
        <v>23</v>
      </c>
      <c r="C4" s="577"/>
      <c r="D4" s="577"/>
      <c r="E4" s="577"/>
      <c r="F4" s="577"/>
      <c r="G4" s="577"/>
      <c r="H4" s="577"/>
      <c r="I4" s="578"/>
      <c r="J4" s="222"/>
    </row>
    <row r="5" spans="1:256" ht="27" customHeight="1" x14ac:dyDescent="0.25">
      <c r="A5" s="568"/>
      <c r="B5" s="579" t="s">
        <v>0</v>
      </c>
      <c r="C5" s="580"/>
      <c r="D5" s="575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67"/>
      <c r="B6" s="233" t="s">
        <v>90</v>
      </c>
      <c r="C6" s="234" t="s">
        <v>91</v>
      </c>
      <c r="D6" s="575"/>
      <c r="E6" s="581" t="s">
        <v>92</v>
      </c>
      <c r="F6" s="581"/>
      <c r="G6" s="581"/>
      <c r="H6" s="581"/>
      <c r="I6" s="582"/>
      <c r="J6" s="220"/>
    </row>
    <row r="7" spans="1:256" ht="30" customHeight="1" x14ac:dyDescent="0.2">
      <c r="A7" s="567"/>
      <c r="B7" s="235">
        <v>1</v>
      </c>
      <c r="C7" s="236" t="s">
        <v>222</v>
      </c>
      <c r="D7" s="237" t="s">
        <v>145</v>
      </c>
      <c r="E7" s="591"/>
      <c r="F7" s="591"/>
      <c r="G7" s="591"/>
      <c r="H7" s="591"/>
      <c r="I7" s="592"/>
      <c r="J7" s="220"/>
    </row>
    <row r="8" spans="1:256" ht="30" customHeight="1" x14ac:dyDescent="0.2">
      <c r="A8" s="567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67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67"/>
      <c r="B10" s="235">
        <v>4</v>
      </c>
      <c r="C10" s="236" t="s">
        <v>367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">
      <c r="A11" s="567"/>
      <c r="B11" s="235">
        <v>5</v>
      </c>
      <c r="C11" s="236" t="s">
        <v>153</v>
      </c>
      <c r="D11" s="239" t="s">
        <v>41</v>
      </c>
      <c r="E11" s="589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89"/>
      <c r="G11" s="589"/>
      <c r="H11" s="589"/>
      <c r="I11" s="590"/>
    </row>
    <row r="12" spans="1:256" s="226" customFormat="1" ht="30" customHeight="1" x14ac:dyDescent="0.2">
      <c r="A12" s="567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67"/>
      <c r="B13" s="235">
        <v>7</v>
      </c>
      <c r="C13" s="240" t="s">
        <v>368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67"/>
      <c r="B14" s="235">
        <v>8</v>
      </c>
      <c r="C14" s="240" t="s">
        <v>369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67"/>
      <c r="B15" s="235">
        <v>9</v>
      </c>
      <c r="C15" s="240" t="s">
        <v>44</v>
      </c>
      <c r="D15" s="239"/>
      <c r="E15" s="573">
        <v>0.04</v>
      </c>
      <c r="F15" s="573"/>
      <c r="G15" s="573"/>
      <c r="H15" s="573"/>
      <c r="I15" s="574"/>
    </row>
    <row r="16" spans="1:256" s="226" customFormat="1" ht="30" customHeight="1" x14ac:dyDescent="0.2">
      <c r="A16" s="568"/>
      <c r="B16" s="235">
        <v>10</v>
      </c>
      <c r="C16" s="240" t="s">
        <v>226</v>
      </c>
      <c r="D16" s="232" t="s">
        <v>145</v>
      </c>
      <c r="E16" s="593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93"/>
      <c r="G16" s="593"/>
      <c r="H16" s="593"/>
      <c r="I16" s="594"/>
    </row>
    <row r="17" spans="1:9" s="226" customFormat="1" ht="30" customHeight="1" thickBot="1" x14ac:dyDescent="0.25">
      <c r="A17" s="567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83"/>
      <c r="C18" s="584"/>
      <c r="D18" s="584"/>
      <c r="E18" s="584"/>
      <c r="F18" s="584"/>
      <c r="G18" s="585"/>
      <c r="H18" s="229"/>
      <c r="I18" s="229"/>
    </row>
    <row r="19" spans="1:9" s="226" customFormat="1" ht="40.5" customHeight="1" x14ac:dyDescent="0.2">
      <c r="A19" s="228"/>
      <c r="B19" s="586"/>
      <c r="C19" s="587"/>
      <c r="D19" s="587"/>
      <c r="E19" s="587"/>
      <c r="F19" s="587"/>
      <c r="G19" s="588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C3:G3"/>
    <mergeCell ref="A1:A17"/>
    <mergeCell ref="H1:I2"/>
    <mergeCell ref="E15:I15"/>
    <mergeCell ref="D5:D6"/>
    <mergeCell ref="B4:I4"/>
    <mergeCell ref="B5:C5"/>
    <mergeCell ref="E6:I6"/>
  </mergeCells>
  <phoneticPr fontId="2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2017-05-15T07:51:57Z</cp:lastPrinted>
  <dcterms:created xsi:type="dcterms:W3CDTF">2003-06-05T14:00:20Z</dcterms:created>
  <dcterms:modified xsi:type="dcterms:W3CDTF">2017-07-30T19:44:21Z</dcterms:modified>
</cp:coreProperties>
</file>